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ESKTOP-7R1TPUP\Users\Juan acuña\Desktop\Compartida\ITDIF, EDOS FINAN., LDF Y NOTAS\ESTADOS FINANCIEROS\2023\"/>
    </mc:Choice>
  </mc:AlternateContent>
  <xr:revisionPtr revIDLastSave="0" documentId="13_ncr:1_{351DFFD9-E148-4F2E-9935-95C7541E5250}" xr6:coauthVersionLast="36" xr6:coauthVersionMax="36" xr10:uidLastSave="{00000000-0000-0000-0000-000000000000}"/>
  <bookViews>
    <workbookView xWindow="0" yWindow="0" windowWidth="14520" windowHeight="7695" firstSheet="14" activeTab="16" xr2:uid="{00000000-000D-0000-FFFF-FFFF00000000}"/>
  </bookViews>
  <sheets>
    <sheet name="PRE_CONAC_036_GASTO_POR_CATEGOR" sheetId="1" r:id="rId1"/>
    <sheet name="PRE_CONAC_037_ESTADO_SOBRE_EJER" sheetId="2" r:id="rId2"/>
    <sheet name="Coeficiente de Gini" sheetId="3" r:id="rId3"/>
    <sheet name="Esperanza de Vida" sheetId="4" r:id="rId4"/>
    <sheet name="Rezago Educativo " sheetId="5" r:id="rId5"/>
    <sheet name="Cobertura Educación Básica" sheetId="6" r:id="rId6"/>
    <sheet name="Cobertura Media Superior" sheetId="7" r:id="rId7"/>
    <sheet name="Cobertura Superior" sheetId="8" r:id="rId8"/>
    <sheet name="Población Económicamente Ac" sheetId="9" r:id="rId9"/>
    <sheet name="Índice de Competitividad" sheetId="10" r:id="rId10"/>
    <sheet name="Derrama Económica" sheetId="11" r:id="rId11"/>
    <sheet name="Superficie Forestal" sheetId="12" r:id="rId12"/>
    <sheet name="Agua Potable" sheetId="13" r:id="rId13"/>
    <sheet name="Liquidez " sheetId="14" r:id="rId14"/>
    <sheet name="Endeudamiento" sheetId="15" r:id="rId15"/>
    <sheet name="Percepción de Seguridad" sheetId="16" r:id="rId16"/>
    <sheet name="Cifra Negra" sheetId="17" r:id="rId17"/>
  </sheets>
  <externalReferences>
    <externalReference r:id="rId18"/>
  </externalReferences>
  <definedNames>
    <definedName name="activo_circulante">'[1]Fuente de información'!$B$47</definedName>
    <definedName name="_xlnm.Print_Area" localSheetId="12">'Agua Potable'!$A$1:$H$49</definedName>
    <definedName name="_xlnm.Print_Area" localSheetId="16">'Cifra Negra'!$A$1:$H$56</definedName>
    <definedName name="_xlnm.Print_Area" localSheetId="5">'Cobertura Educación Básica'!$A$1:$H$48</definedName>
    <definedName name="_xlnm.Print_Area" localSheetId="6">'Cobertura Media Superior'!$A$1:$H$48</definedName>
    <definedName name="_xlnm.Print_Area" localSheetId="7">'Cobertura Superior'!$A$1:$H$47</definedName>
    <definedName name="_xlnm.Print_Area" localSheetId="2">'Coeficiente de Gini'!$A$1:$H$46</definedName>
    <definedName name="_xlnm.Print_Area" localSheetId="10">'Derrama Económica'!$A$1:$H$49</definedName>
    <definedName name="_xlnm.Print_Area" localSheetId="14">Endeudamiento!$A$1:$H$48</definedName>
    <definedName name="_xlnm.Print_Area" localSheetId="3">'Esperanza de Vida'!$A$1:$H$48</definedName>
    <definedName name="_xlnm.Print_Area" localSheetId="9">'Índice de Competitividad'!$A$1:$H$49</definedName>
    <definedName name="_xlnm.Print_Area" localSheetId="13">'Liquidez '!$A$1:$H$48</definedName>
    <definedName name="_xlnm.Print_Area" localSheetId="15">'Percepción de Seguridad'!$A$1:$H$48</definedName>
    <definedName name="_xlnm.Print_Area" localSheetId="8">'Población Económicamente Ac'!$A$1:$H$48</definedName>
    <definedName name="_xlnm.Print_Area" localSheetId="0">PRE_CONAC_036_GASTO_POR_CATEGOR!$A$1:$M$55</definedName>
    <definedName name="_xlnm.Print_Area" localSheetId="1">PRE_CONAC_037_ESTADO_SOBRE_EJER!$A$1:$L$138</definedName>
    <definedName name="_xlnm.Print_Area" localSheetId="4">'Rezago Educativo '!$A$1:$H$46</definedName>
    <definedName name="_xlnm.Print_Area" localSheetId="11">'Superficie Forestal'!$A$1:$H$49</definedName>
    <definedName name="pasivo_circulante">'[1]Fuente de información'!$E$47</definedName>
    <definedName name="_xlnm.Print_Titles" localSheetId="0">PRE_CONAC_036_GASTO_POR_CATEGOR!$1:$1</definedName>
    <definedName name="_xlnm.Print_Titles" localSheetId="1">PRE_CONAC_037_ESTADO_SOBRE_EJER!$1:$8</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40" i="17" l="1"/>
  <c r="C39" i="16"/>
</calcChain>
</file>

<file path=xl/sharedStrings.xml><?xml version="1.0" encoding="utf-8"?>
<sst xmlns="http://schemas.openxmlformats.org/spreadsheetml/2006/main" count="764" uniqueCount="340">
  <si>
    <t>Concepto</t>
  </si>
  <si>
    <t>Egresos</t>
  </si>
  <si>
    <t>Subejercicio</t>
  </si>
  <si>
    <t>Aprobado</t>
  </si>
  <si>
    <t>Ampliaciones/(Reducciones)</t>
  </si>
  <si>
    <t>Modificado</t>
  </si>
  <si>
    <t>Devengado</t>
  </si>
  <si>
    <t>Pagado</t>
  </si>
  <si>
    <t>1</t>
  </si>
  <si>
    <t>2</t>
  </si>
  <si>
    <t>3 = ( 1 + 2 )</t>
  </si>
  <si>
    <t>4</t>
  </si>
  <si>
    <t>5</t>
  </si>
  <si>
    <t>6 = ( 3 - 4 )</t>
  </si>
  <si>
    <t>PROGRAMAS</t>
  </si>
  <si>
    <t>SUBSIDIOS: SECTOR SOCIAL Y PRIVADO O ENTIDADES FEDERATIVAS Y MUNICIPIOS</t>
  </si>
  <si>
    <t>SUJETOS A REGLAS DE OPERACIÓN</t>
  </si>
  <si>
    <t>OTROS SUBSIDIOS</t>
  </si>
  <si>
    <t>DESEMPEÑO DE LAS FUNCIONES</t>
  </si>
  <si>
    <t>PRESTACIÓN DE SERVICIOS PÚBLICOS</t>
  </si>
  <si>
    <t>PROVISION DE BIENES PUBLICOS</t>
  </si>
  <si>
    <t>PLANEACION, SEGUIMIENTO Y EVALUACION DE POLITICAS PUBLICAS</t>
  </si>
  <si>
    <t>PROMOCION Y FOMENTO</t>
  </si>
  <si>
    <t>REGULACION Y SUPERVISION</t>
  </si>
  <si>
    <t>FUNCIONES DE LAS FUERZAS ARMADAS (ÚNICAMENTE GOBIERNO FEDERAL)</t>
  </si>
  <si>
    <t>ESPECIFICOS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</si>
  <si>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</si>
  <si>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</si>
  <si>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</si>
  <si>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</si>
  <si>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</si>
  <si>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</si>
  <si>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</si>
  <si>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</si>
  <si>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</si>
  <si>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</si>
  <si>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</si>
  <si>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</si>
  <si>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</si>
  <si>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</si>
  <si>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</si>
  <si>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</si>
  <si>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</si>
  <si>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</si>
  <si>
    <t>TOTAL DEL GASTO</t>
  </si>
  <si>
    <t>Bajo Protesta de decir verdad declaramos que los Estados Financieros y sus notas, son razonablemente correctos y son responsabilidad del emisor</t>
  </si>
  <si>
    <r>
      <rPr>
        <b/>
        <sz val="11"/>
        <color rgb="FF000000"/>
        <rFont val="Arial"/>
        <family val="2"/>
      </rPr>
      <t>PODER EJECUTIVO DEL ESTADO DE CAMPECHE
Gasto por Categoría Programática
Del 01/01/2023 al 30/09/2023</t>
    </r>
    <r>
      <rPr>
        <b/>
        <sz val="10"/>
        <color rgb="FF000000"/>
        <rFont val="Arial"/>
        <family val="2"/>
      </rPr>
      <t xml:space="preserve">
 </t>
    </r>
  </si>
  <si>
    <t>0357 Centros de Justicia para las Mujeres fortalecidos</t>
  </si>
  <si>
    <t>097 Promover la atención y Prevención de la violencia contra las mujeres</t>
  </si>
  <si>
    <t>0261 Cobertura de señaléticas turísticas en los municipios instaladas</t>
  </si>
  <si>
    <t>074 Fideicomiso para la Infraestructura en los Estados (FIES)</t>
  </si>
  <si>
    <t>0362 Fortalecimiento de los Tribunales Laborales</t>
  </si>
  <si>
    <t>064 Programa para la Implementación de la Reforma al Sistema de Justicia Laboral</t>
  </si>
  <si>
    <t>0286 Fondo de Aportaciones para Infraestructura Social Municipal (FAISM)</t>
  </si>
  <si>
    <t>062 Fondo de Aportaciones para Infraestructura Social Municipal (FAISM)</t>
  </si>
  <si>
    <t>0284 Aportación a municipios para apoyar sus requerimientos y prioridades financieras y de seguridad pública a sus habitantes (apoyos)</t>
  </si>
  <si>
    <t>0283 Subsidio Federal derivado de la recaudación proveniente del derecho por el acceso a museos, monumentos y zonas arqueológicas</t>
  </si>
  <si>
    <t>061 Programa de Fortalecimiento Financiero a los Municipios</t>
  </si>
  <si>
    <t>0024 Seguridad ciudadana proporcionada</t>
  </si>
  <si>
    <t>052 Fondo para el Fortalecimiento de las Instituciones de Seguridad Pública (FOFISP)</t>
  </si>
  <si>
    <t>0260 Equipamiento para la implementación del proyecto Campeche Seguro</t>
  </si>
  <si>
    <t>0193 Servicios otorgados a mujeres víctimas de violencia e intercultural</t>
  </si>
  <si>
    <t>035 Procuración de Justicia</t>
  </si>
  <si>
    <t>0319 Capacitación en temas de participación ciudadana realizada</t>
  </si>
  <si>
    <t>0187 Programa General de Auditoría Gubernamental realizado</t>
  </si>
  <si>
    <t>0014 Actividades de Apoyo Administrativo</t>
  </si>
  <si>
    <t>034 Vigilancia y Fiscalización de los Recursos Públicos Ejercidos, y Evaluación de la Gestión Pública</t>
  </si>
  <si>
    <t>0186 Asesorías y apoyos técnico jurídico a las dependencias y entidades de la administración pública estatal brindadas y el depositario del poder ejecutivo es representado</t>
  </si>
  <si>
    <t>033 Apoyo, Asesoría Técnica y Jurídica a la C. Gobernadora del Estado y a las Dependencias de la Administración Pública Estatal</t>
  </si>
  <si>
    <t>0185 Fondo para la Prevención de Desastres Naturales</t>
  </si>
  <si>
    <t>032 Prevención de Desastres Naturales y Protección Civil</t>
  </si>
  <si>
    <t>0176 Protección, Conservación y vigilancia de la Biodiversidad implementada</t>
  </si>
  <si>
    <t>029 Programa de Protección, Conservación y Vigilancia de la Biodiversidad e Impulso Forestal como Medida de Mitigación del Cambio Climático</t>
  </si>
  <si>
    <t>0174 Suministro de energía para el desarrollo económico y social del estado fomentado</t>
  </si>
  <si>
    <t>0159 Ampliación y mejoramiento de vivienda</t>
  </si>
  <si>
    <t>0157 Proyectos de Infraestructura Social Básica realizados</t>
  </si>
  <si>
    <t>0041 Apoyos a la construcción y rehabilitación de infraestructura agropecuaria establecida que permita potencializar la producción del campo</t>
  </si>
  <si>
    <t>026 Fondo de Infraestructura Social Estatal (FISE)</t>
  </si>
  <si>
    <t>024 Programa Rescate del Campo y Visión del Mar</t>
  </si>
  <si>
    <t>0137 Acciones realizadas para impulsar el desarrollo económico sostenible</t>
  </si>
  <si>
    <t>0014 Actividades de apoyo administrativo</t>
  </si>
  <si>
    <t>021 Programa de Vinculación Laboral, Desarrollo sostenible de las MIPYMES y Fortalecimiento de la Capacidad Productiva de las Empresas del Estado</t>
  </si>
  <si>
    <t>0352 Espacios ambientales para el descanso, esparcimiento y entretenimiento para la convivencia brindados</t>
  </si>
  <si>
    <t>0177 Programa de Impulso al Desarrollo, monitoreo y manejo forestal sostenible</t>
  </si>
  <si>
    <t>0134 Inversión en Infraestructura y elaboración de Proyectos y Estudios</t>
  </si>
  <si>
    <t>0128 Servicio de atención de emergencias y desastres otorgado a la población</t>
  </si>
  <si>
    <t>0127 Gestión integral de residuos sólidos y de manejo especial</t>
  </si>
  <si>
    <t>0042 Áreas Naturales Protegidas conservadas</t>
  </si>
  <si>
    <t>0034 Caminos y carreteras (construidos, reconstruidos, modernizados y conservados)</t>
  </si>
  <si>
    <t>0032 Vialidades (construidas, reconstruidas, conservadas, modernizadas y pavimentadas)</t>
  </si>
  <si>
    <t>0029 Redes de energía eléctrica o alumbrado público (construidas, ampliadas, rehabilitadas)</t>
  </si>
  <si>
    <t>020 Fondo para Entidades Federativas y Municipios Productores de Hidrocarburos</t>
  </si>
  <si>
    <t>0037 Elaboración y trámites de estudios y/o evaluaciones</t>
  </si>
  <si>
    <t>0036 Obra hidráulica (construida, reconstruida, desazolvada, conservada y/o mantenida)</t>
  </si>
  <si>
    <t>0035 Aeropistas (construidas, reconstruidas, conservadas y/o mantenidas)</t>
  </si>
  <si>
    <t>0033 Infraestructura deportiva (construida o rehabilitada)</t>
  </si>
  <si>
    <t>0031 Equipamiento urbano (construido, ampliado o rehabilitado)</t>
  </si>
  <si>
    <t>019 Programa de Infraestructura Urbana, Agua Potable y Alcantarillado</t>
  </si>
  <si>
    <t>0115 Asesoramiento e información de Resolución  de  Conflictos Suscitados  entre los Usuarios Médicos y los Prestadores de dichos Servicios</t>
  </si>
  <si>
    <t>018 Programa de Servicio de Salud, Prevención y Atención Médica</t>
  </si>
  <si>
    <t>0335 Estrategias de Planeación participativa, internacionalización y vinculación municipal con enfoque de desarrollo sostenible implementadas</t>
  </si>
  <si>
    <t>013 Planeación Estratégica e Innovación Gubernamental</t>
  </si>
  <si>
    <t>0101 Actividades de la Subsecretaría de Administración coordinadas</t>
  </si>
  <si>
    <t>0085 Recursos Humanos Administrados</t>
  </si>
  <si>
    <t>0084 Recursos materiales y servicios provistos a los entes públicos</t>
  </si>
  <si>
    <t>012 Administración de los Recursos Humanos, Materiales y de Servicios</t>
  </si>
  <si>
    <t>0081 Administración, registro, control y seguimiento del ejercicio del presupuesto realizado</t>
  </si>
  <si>
    <t>011 Control del Ejercicio del Gasto Público y Rendición de Cuentas</t>
  </si>
  <si>
    <t>0079 Cumplimiento de las obligaciones fiscales verificadas</t>
  </si>
  <si>
    <t>0078 Recaudación de los Ingresos en la plaza de cobro del Puente La Unidad</t>
  </si>
  <si>
    <t>0076 Transferencias realizadas del Sistema de Coordinación Fiscal</t>
  </si>
  <si>
    <t>0027 Ingresos propios recaudados</t>
  </si>
  <si>
    <t>010 Recaudación Hacendaria</t>
  </si>
  <si>
    <t>0070 Población escolar sensibilizada en temas de cultura de la legalidad, denuncia y participación ciudadana</t>
  </si>
  <si>
    <t>0069 Sistema Estatal y Nacional de Información de Seguridad Pública fortalecido</t>
  </si>
  <si>
    <t>0068 Servicio de atención a los ciudadanos que reportan sus emergencias al 911 mejorado</t>
  </si>
  <si>
    <t>0067 Sistema de Justicia fortalecido</t>
  </si>
  <si>
    <t>0066 Las instituciones de seguridad pública y funcionarios judiciales del Sistema de Justicia Penal se fortalecen en materia de profesionalización</t>
  </si>
  <si>
    <t>008 Fondo de Aportaciones para la Seguridad Pública (FASP)</t>
  </si>
  <si>
    <t>0322 Acciones de sensibilización para la promoción de los derechos humanos en materia de diversidad sexual implementados</t>
  </si>
  <si>
    <t>0321 Actividades para la reinserción social y personas en situación de calle realizadas</t>
  </si>
  <si>
    <t>0310 Instituciones de asistencia privada coordinadas</t>
  </si>
  <si>
    <t>006 Programa de Inclusión y Cohesión Social</t>
  </si>
  <si>
    <t>0346 Proveer de Internet de alta velocidad por medio del Proyecto Conectividad para Todos a las escuelas, bibliotecas públicas y los espacios públicos</t>
  </si>
  <si>
    <t>0051 Mejoramiento de imagen urbana</t>
  </si>
  <si>
    <t>0039 Construcción, Rehabilitación y/o Modernización de espacios públicos en beneficio de las MIPYMES Campechanas</t>
  </si>
  <si>
    <t>0004 Registros inmobiliarios y de comercio modernizados</t>
  </si>
  <si>
    <t>005 Fondo de Aportaciones para el Fortalecimiento de las Entidades Federativas (FAFEF)</t>
  </si>
  <si>
    <t>0021 Instituciones de Seguridad Pública operan correctamente</t>
  </si>
  <si>
    <t>004 Programa de Protección de la Seguridad Ciudadana y Vial</t>
  </si>
  <si>
    <t>0013 Registro Nacional actualizado de personas desaparecidas, no localizadas y localizadas</t>
  </si>
  <si>
    <t>0009 Seguridad y Certeza Jurídica implementada</t>
  </si>
  <si>
    <t>002 Gobernabilidad Democrática</t>
  </si>
  <si>
    <t>0259 Innovación Gubernamental, Telecomunicaciones y Tecnologías de la Información consolidadas</t>
  </si>
  <si>
    <t>0002 Actividades de la C. Gobernadora asistidas</t>
  </si>
  <si>
    <t>001 Programa de Gestión y Operación Gubernamental</t>
  </si>
  <si>
    <r>
      <rPr>
        <b/>
        <sz val="12"/>
        <color rgb="FF000000"/>
        <rFont val="Arial"/>
        <family val="2"/>
      </rPr>
      <t>PODER EJECUTIVO DEL ESTADO DE CAMPECHE
Programas y Proyectos de Inversión
Del 01/01/2023 al 30/09/2023</t>
    </r>
    <r>
      <rPr>
        <b/>
        <sz val="11"/>
        <color rgb="FF000000"/>
        <rFont val="Arial"/>
        <family val="2"/>
      </rPr>
      <t xml:space="preserve">
  </t>
    </r>
  </si>
  <si>
    <t>Consejo Nacional de Evaluacion de la Politica de Desarrollo Social. Puede consultarse en: https://www.coneval.org.mx/Paginas/busqueda.aspx?k=coeficiente%20de%20gini%20campeche</t>
  </si>
  <si>
    <t>COMENTARIOS</t>
  </si>
  <si>
    <t>RESULTADO</t>
  </si>
  <si>
    <t>AÑO  2018- AÑO 2020</t>
  </si>
  <si>
    <t>PERIODO</t>
  </si>
  <si>
    <t>AÑO</t>
  </si>
  <si>
    <t>SEGUIMIENTO DEL INDICADOR</t>
  </si>
  <si>
    <t>Mayor a 0.468</t>
  </si>
  <si>
    <t>NO ACEPTABLE</t>
  </si>
  <si>
    <t>No Aplica</t>
  </si>
  <si>
    <t>ACEPTABLE</t>
  </si>
  <si>
    <t>0 a 0.468</t>
  </si>
  <si>
    <t>POSITIVO</t>
  </si>
  <si>
    <t>PARÁMETROS DE SEMAFORIZACIÓN</t>
  </si>
  <si>
    <t>0 - 1</t>
  </si>
  <si>
    <t>RANGO DE VALOR</t>
  </si>
  <si>
    <t>Bienal</t>
  </si>
  <si>
    <t>FRECUENCIA DE MEDICIÓN:</t>
  </si>
  <si>
    <t>Índice</t>
  </si>
  <si>
    <t>UNIDAD DE MEDIDA DEL RESULTADO:</t>
  </si>
  <si>
    <t>Valor del Coeficiente de Gini</t>
  </si>
  <si>
    <t>FÓRMULA:</t>
  </si>
  <si>
    <t>UNIDAD DE MEDIDA DE LAS VARIABLES DE LA FÓRMULA:</t>
  </si>
  <si>
    <t>VARIABLES DE LA FÓRMULA:</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</si>
  <si>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</si>
  <si>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INTERPRETACIÓN DEL INDICADOR:</t>
  </si>
  <si>
    <t>Mide la desigualdad de una sociedad mediante la exploración del nivel de concentración que existe en la distribución del ingreso entre la población</t>
  </si>
  <si>
    <t>DEFINICIÓN DEL INDICADOR:</t>
  </si>
  <si>
    <t>Coeficiente de Gini</t>
  </si>
  <si>
    <t>NOMBRE DEL INDICADOR:</t>
  </si>
  <si>
    <t>RESUMEN DEL INDICADOR</t>
  </si>
  <si>
    <t>3 Inclusión, Bienestar y Justicia Social</t>
  </si>
  <si>
    <t>MISIÓN</t>
  </si>
  <si>
    <t>INFORME DE RESULTADOS DEL INDICADOR</t>
  </si>
  <si>
    <t>Del 01/01/2023 al 30/09/2023</t>
  </si>
  <si>
    <t>Indicadores de Resultados</t>
  </si>
  <si>
    <t>Ente Público: Poder Ejecutivo</t>
  </si>
  <si>
    <t>Instituto Nacional de Estadística y Geografía (INEGI). Puede consultarse en: https://www.inegi.org.mx/app/tabulados/interactivos/?pxq=Mortalidad_Mortalidad_09_61312f04-e039-4659-8095-0ce2cd284415</t>
  </si>
  <si>
    <t>ENERO -DICIEMBRE 2023</t>
  </si>
  <si>
    <t xml:space="preserve">PERÍODO </t>
  </si>
  <si>
    <t>Menor a 74.7</t>
  </si>
  <si>
    <t>74.7 -74.9</t>
  </si>
  <si>
    <t>Mayor a 74.9</t>
  </si>
  <si>
    <t>0 -100</t>
  </si>
  <si>
    <t>Anual</t>
  </si>
  <si>
    <t>Años</t>
  </si>
  <si>
    <t>Total de años vividos/Supervivientes de la edad</t>
  </si>
  <si>
    <t>Variable 1: Años
Variable 2: Persona</t>
  </si>
  <si>
    <t>Total de años vividos
Supervivientes de la edad</t>
  </si>
  <si>
    <t>Una esperanza de vida alta indica un mejor desarrollo económico y social en la población.</t>
  </si>
  <si>
    <t>Número de años que en promedio se espera viva una persona al momento de su nacimiento, suponiendo que la tendencia de la mortalidad no variará, ya que el cálculo de este indicador toma como base las tasas de mortalidad para un determinado año.</t>
  </si>
  <si>
    <t>Esperanza de vida</t>
  </si>
  <si>
    <t>El resultado de este indicador es anual y la información se obtendra hasta el cuarto trimestre de 2023 por lo que el resultado que se presenta en esta ficha es la meta estimada para este Ejercicio Fiscal.</t>
  </si>
  <si>
    <t>ENERO - DICIEMBRE 2023</t>
  </si>
  <si>
    <t>0 a -0.1</t>
  </si>
  <si>
    <t>-0.2 a -0.3</t>
  </si>
  <si>
    <t xml:space="preserve"> 
-0.4 a -0.7</t>
  </si>
  <si>
    <t>-1 a 1</t>
  </si>
  <si>
    <t>Porcentaje  (%)</t>
  </si>
  <si>
    <t>((Población de 15 años o más en situación de rezago educativo en t / Población de 15 años o más en situación de rezago educativo en  t - 1)-1) x100</t>
  </si>
  <si>
    <t>Personas</t>
  </si>
  <si>
    <t>Población de 15 años o más en situación de rezago educativo en  t - 1)</t>
  </si>
  <si>
    <t>Población de 15 años o más en situación de rezago educativo en t</t>
  </si>
  <si>
    <t>A menor porcentaje del indicador, mayor número de población que cuenta con educación básica.</t>
  </si>
  <si>
    <t>Personas de 15 años y más en condición de rezago educativo en relación a la población de ese rango de edad</t>
  </si>
  <si>
    <t>Tasa de variación anual de la población de 15 años o más en condición de rezago educativo</t>
  </si>
  <si>
    <t>Secretaría de Educación Pública, Lineamientos para la formulación de indicadores, Sistema Nacional de Información Estadística Educativa; puede consultarse en: https://www.planeacion.sep.gob.mx/Doc/estadistica_e_indicadores/lineamientos_formulacion_de_indicadores.pdf                                                                                                                                                                                                                                                                *Cifras Preliminares Secretaría de Educación Inicio Ciclo Escolar 2022-2023.</t>
  </si>
  <si>
    <t>CICLO ESCOLAR 2022-2023</t>
  </si>
  <si>
    <t>0-39</t>
  </si>
  <si>
    <t>40-79</t>
  </si>
  <si>
    <t xml:space="preserve">80-100 </t>
  </si>
  <si>
    <t>0 - 100</t>
  </si>
  <si>
    <t>Porcentaje (%)</t>
  </si>
  <si>
    <t>(Total de población estudiantil de Educación Básica /
Total de población de 3 a 14 años de edad) x100</t>
  </si>
  <si>
    <t>Alumnos</t>
  </si>
  <si>
    <t>Total de población de 3 a 14 años de edad</t>
  </si>
  <si>
    <t>Total de población estudiantil de Educación Básica</t>
  </si>
  <si>
    <t>A mayor porcentaje en el resultado del indicador, mayor cobertura educativa a la población demandante; es decir, cuando el indicador se acerque al 100 por ciento, se estará atendiendo a la población total en ese rango de edad  que demande el servicio educativo.</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</si>
  <si>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</si>
  <si>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Porcentaje de población estudiantil de Educación
Básica atendidos</t>
  </si>
  <si>
    <t>Secretaría de Educación Pública, Lineamientos para la formulación de indicadores, Sistema Nacional de Información Estadística Educativa; puede consultarse en: https://www.planeacion.sep.gob.mx/Doc/estadistica_e_indicadores/lineamientos_formulacion_de_indicadores.pdf                                                                                                                                                                                                                                                                *Cifras Secretaría de Educación Cuestionario Estadístico 911 2022-2023.</t>
  </si>
  <si>
    <t>0-19</t>
  </si>
  <si>
    <t>20-59</t>
  </si>
  <si>
    <t>60-100</t>
  </si>
  <si>
    <t>( Número de alumnos de Educación Media Superior egresados del ciclo escolar actual n / Número de alumnos de Educación Media Superior de nuevo  ingreso a primer año en el ciclo n-2 ) x 100</t>
  </si>
  <si>
    <t>Número de alumnos de Educación Media Superior de nuevo  ingreso a primer año en el ciclo n-2</t>
  </si>
  <si>
    <t>Número alumnos de Educación Media Superior egresados del ciclo escolar actual</t>
  </si>
  <si>
    <t>A mayor porcentaje en el resultado del indicador, habrá mas egresados en educación media superior; es decir, cuando el indicador se acerque al 100 por ciento, estarán concluyendo sus estudios una generación completa de alumnos en educación media superior</t>
  </si>
  <si>
    <t xml:space="preserve">El indicador se refiere al total de alumnos que concluyen la Educación Media Superior del periodo escolar actual. </t>
  </si>
  <si>
    <t>Eficiencia Terminal de Educación Media Superior</t>
  </si>
  <si>
    <t>Secretaría de Educación Pública, Lineamientos para la formulación de indicadores, Sistema Nacional de Información Estadística Educativa; puede consultarse en: https://www.planeacion.sep.gob.mx/Doc/estadistica_e_indicadores/lineamientos_formulacion_de_indicadores.pdf                                                                                                                                                                                                                                                                *Cifras Secretaría de Educación Cuestionario Estadístico 911 2022-2023. y https://www.planeacion.sep.gob.mx/indicadorespronosticos.aspx</t>
  </si>
  <si>
    <t>80-100</t>
  </si>
  <si>
    <t>(Jóvenes de nuevo ingreso al primer grado de Educación Superior en el ciclo escolar actual / Jóvenes egresados de bachillerato en el ciclo escolar previo) x100</t>
  </si>
  <si>
    <t>Jóvenes egresados de bachillerato en el ciclo escolar previo</t>
  </si>
  <si>
    <t>Jóvenes de nuevo ingreso al primer grado de Educación Superior en el ciclo escolar actual</t>
  </si>
  <si>
    <t>A mayor porcentaje en el resultado del indicador, mayor absorción educativa a la población demandante; es decir, cuando el indicador se acerque al 100 por ciento, se estará atendiendo al total de alumnos que egreso del nivel educativo inmediato anterior, cuyo ciclo recien terminó.</t>
  </si>
  <si>
    <t>El indicador de absorción se refiere a la matrícula de alumnos que se inscriben en el nivel educativo, con respecto al número de alumnos que egresaron del nivel educativo inmediato anterior, cuyo ciclo recién terminó</t>
  </si>
  <si>
    <t xml:space="preserve"> Porcentaje de Absorción en Educación Superior</t>
  </si>
  <si>
    <t>Publicado en Septiembre 2023 por la Secretaría de Trabajo y Previsón Social con corte al Segundo trimestre 2023; puede consultarse en: http://siel.stps.gob.mx:304/perfiles/perfiles_detallado/perfil_campeche.pdf</t>
  </si>
  <si>
    <t>ABRIL - JUNIO 2023</t>
  </si>
  <si>
    <t>Menor a 58</t>
  </si>
  <si>
    <t>58 -59.7</t>
  </si>
  <si>
    <t>Mayor a 59.7</t>
  </si>
  <si>
    <t>(Población Económicamente Activa/Población en edad de trabajar)x100</t>
  </si>
  <si>
    <t>Población</t>
  </si>
  <si>
    <t>Población Económicamente Activa (PEA)
Población en edad de trabajar (PET)</t>
  </si>
  <si>
    <t>A mayor valor del indicador mayor es la participación económica de la población.</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</si>
  <si>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</si>
  <si>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Tasa neta de participación económica de la población</t>
  </si>
  <si>
    <t>4 Desarrollo Económico con Visión al Futuro</t>
  </si>
  <si>
    <t>Instituto Mexicano para la Competitividad A.C. (IMCO), Índice de Competitividad Estatal (ICE) 2023;puede consultarse en:
https://imco.org.mx/indice-de-competitividad-estatal-2023/</t>
  </si>
  <si>
    <t>AÑO  2021- AÑO 2023</t>
  </si>
  <si>
    <t xml:space="preserve"> 21-32</t>
  </si>
  <si>
    <t xml:space="preserve"> 13-20</t>
  </si>
  <si>
    <t xml:space="preserve"> 1-12</t>
  </si>
  <si>
    <t>1-32</t>
  </si>
  <si>
    <t>Última publicación del Índice de Competitividad del Estado a nivel Nacional</t>
  </si>
  <si>
    <t>Subíndices: Derecho, Medio Ambiente, Sociedad, Sistema Políticos, Gobiernos, Mercado de Factores, Economía, Precursores, Relaciones Internacionales e Innovación.</t>
  </si>
  <si>
    <t>Reconocer el buen desempeño de las entidades en distintas dimensiones de competitividad.</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</si>
  <si>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</si>
  <si>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Índice de Competitividad del Estado a nivel Nacional</t>
  </si>
  <si>
    <t>5 Un Estado Naturalmente Sostenible</t>
  </si>
  <si>
    <t>El resultado de este indicador es anual y la información se obtendra hasta el cuarto trimestre de 2023, por lo que el resultado que se presenta en esta ficha es la meta estimada para este Ejercicio Fiscal.</t>
  </si>
  <si>
    <t>AÑO 2023</t>
  </si>
  <si>
    <t>0 - 49</t>
  </si>
  <si>
    <t>49 - 79</t>
  </si>
  <si>
    <t>80 - 100</t>
  </si>
  <si>
    <t>[(Derrama Turística en el año T- Derrama Turística en el año T-1 / Derrama Turística en el año T-1)] x100</t>
  </si>
  <si>
    <t>Pesos</t>
  </si>
  <si>
    <t>Derrama turística en el año T-1</t>
  </si>
  <si>
    <t>Derrama Turística en el año T- Derrama Turística en el año T-1</t>
  </si>
  <si>
    <t>A mayor Derrama Turistica en el año actual, mayor variación en la Tasa, a menor Derrama Turistica del año actual menor tasa de variación e incluso pudiera dar como resultado una variación negativa</t>
  </si>
  <si>
    <t>El indicador mide la Tasa de Variación de la Derrama Turistica del año actual en relación al año inmediato anterior, cabe señalar que la Derrrama es representada de manera Economica.</t>
  </si>
  <si>
    <t>Tasa de variación de derrama económica turística anual que beneficie a los campechanos</t>
  </si>
  <si>
    <t xml:space="preserve">MISIÓN </t>
  </si>
  <si>
    <t>Comisión Nacional Forestal (CONAFOR), Diagnóstico del Programa Presupuestario U036 PRONAFOR-Desarrollo Forestal 2014; puede consultarse en: http://www.coneval.org.mx/Informes/Evaluacion/Diagnostico/Diagnostico_2014/Diagnostico_2014_SEMARNAT_U036.pdf</t>
  </si>
  <si>
    <t>ENERO - DICIEMBRE 2022</t>
  </si>
  <si>
    <t>Menor a 80</t>
  </si>
  <si>
    <t>80-90</t>
  </si>
  <si>
    <t>Mayor al 90</t>
  </si>
  <si>
    <t>1-100</t>
  </si>
  <si>
    <t>(Superficie forestal del Estado en el año actual/Superficie forestal del Estado en el año 2013)x100</t>
  </si>
  <si>
    <t>Hectáreas</t>
  </si>
  <si>
    <t>Superficie forestal del Estado en el año actual
Superficie forestal del Estado en el año 2013</t>
  </si>
  <si>
    <t>A mayor valor del indicador, más superficie forestal sostenible y mayor aprovechamiento de los recursos existentes en el Estado.</t>
  </si>
  <si>
    <t>Este indicador resume la evolución de la superficie forestal de los ecosistemas del Estado en el año actual respecto a la línea base del Inventario Forestal y de Suelos 2013</t>
  </si>
  <si>
    <t>Porcentaje de permanencia de la superficie forestal del Estado</t>
  </si>
  <si>
    <t>Menor a 0.01</t>
  </si>
  <si>
    <t xml:space="preserve">No Aplica </t>
  </si>
  <si>
    <t>Igual o Mayor a 0.01</t>
  </si>
  <si>
    <t>0.01 - 1</t>
  </si>
  <si>
    <t>Porcentaje de cobertura de agua potable  en el ejercicio actual -Porcentaje de cobertura de agua potable en el año anterior</t>
  </si>
  <si>
    <t>Por ciento</t>
  </si>
  <si>
    <t>Porcentaje de cobertura de agua potable  en el ejercicio actual - Porcentaje de cobertura de agua potable en el año anterior</t>
  </si>
  <si>
    <t>A mayor porcentaje del indicador, mayor número de habitantes que cuentan con servicios de agua potable en la Entidad</t>
  </si>
  <si>
    <t>El indicador mide el incremento del porcentaje de cobertura de agua potable en el Estado con respecto al año anterior, cabe señalar que abarca la zona urbana y rural.</t>
  </si>
  <si>
    <t>Incremento del porcentaje de cobertura de agua potable en el Estado con respecto al año anterior</t>
  </si>
  <si>
    <t>La información concerniente al Activo Circulante y al Pasivo Circulante, puede consultarse en el Reporte Trimestral de los Estados de Situación Financiera del Poder Ejecutivo del Estado de Campeche, al 31 de Diciembre de 2022.</t>
  </si>
  <si>
    <t>0.10 - 0.49</t>
  </si>
  <si>
    <t>0.50 - 0.99</t>
  </si>
  <si>
    <t>Mayor a 1</t>
  </si>
  <si>
    <t>0 - 10</t>
  </si>
  <si>
    <t>Veces</t>
  </si>
  <si>
    <t>Activo circulante / Pasivo circulante</t>
  </si>
  <si>
    <t>Pasivo circulante</t>
  </si>
  <si>
    <t>Activo circulante</t>
  </si>
  <si>
    <t>A un mayor nivel de este indicador, revelará la facilidad con la que puede cubrir sus Pasivos a Corto plazo.</t>
  </si>
  <si>
    <t>El indicador muestra la disponibilidad financiera del Ente Público para hacer frente a sus obligaciones contratadas a plazos menores de 12 meses en relación con los Ingresos totales.</t>
  </si>
  <si>
    <t>Liquidez</t>
  </si>
  <si>
    <t>1 Gobierno Honesto y Transparente</t>
  </si>
  <si>
    <t>La información concerniente a los Pasivos Totales y Activos Totales, pueden consultarse en el Reporte Trimestral de los Estados de Situación Financiera del Poder Ejecutivo del Estado de Campeche, al 31 de Diciembre de 2022.</t>
  </si>
  <si>
    <t>1.1 - 2</t>
  </si>
  <si>
    <t>0.51 - 1</t>
  </si>
  <si>
    <t>0 - 0.50</t>
  </si>
  <si>
    <t>0 - 2</t>
  </si>
  <si>
    <t>Pasivos totales / Activos totales</t>
  </si>
  <si>
    <t>Activos totales</t>
  </si>
  <si>
    <t>Pasivos totales</t>
  </si>
  <si>
    <t>Un nivel bajo de este indicador significará un nivel menor de endeudamiento, reflejando buena salud financiera del Estado.</t>
  </si>
  <si>
    <t>Veces en las que las Deudas son cubiertas con los Activos Totales propios del Estado.</t>
  </si>
  <si>
    <t>Endeudamiento</t>
  </si>
  <si>
    <t>Instituto Nacional de Estadística y Geografía (INEGI). Encuesta Nacional de Victimización y Percepción sobre Seguridad Pública 2023, Septiembre 11, 2023; puede consultarse en:
https://www.inegi.org.mx/programas/envipe/2023/
https://www.inegi.org.mx/programas/envipe/2023/#tabulados</t>
  </si>
  <si>
    <t>Menor a 20</t>
  </si>
  <si>
    <t xml:space="preserve"> 20- 24.5</t>
  </si>
  <si>
    <t>Mayor a 24.5</t>
  </si>
  <si>
    <t>(Población de 18 años y más que percibe como segura a la Entidad / Población de 18 años y más encuestada) x100</t>
  </si>
  <si>
    <t>Población de 18 años y más encuestada</t>
  </si>
  <si>
    <t>Población de 18 años y más que percibe como segura a la Entidad</t>
  </si>
  <si>
    <t>A mayor valor del indicador significa que la seguridad pública en la Entidad va en aumento.</t>
  </si>
  <si>
    <t>Proporciona información sobre el grado de percepción ciudadana en cuanto a las políticas y desempeño de autoridades en el combate a la delincuencia y
la seguridad pública.</t>
  </si>
  <si>
    <t>Percepción de seguridad</t>
  </si>
  <si>
    <t>2 Paz y Seguridad Ciudadana</t>
  </si>
  <si>
    <t>Instituto Nacional de Estadística y Geografía (INEGI). Encuesta Nacional de Victimización y Percepción sobre Seguridad Pública 2023, Septiembre 11, 2023; puede consultarse en:
https://www.inegi.org.mx/programas/envipe/2023/
https://www.inegi.org.mx/programas/envipe/2023/#tabulados
El resultado del indicador maneja  como dato de cifra negra resultados de 2022 a pesar de que el INEGI menciona que sea  una encuesta de 2023.</t>
  </si>
  <si>
    <t>AÑO 2022</t>
  </si>
  <si>
    <t>Mayor a 92</t>
  </si>
  <si>
    <t>90 -92</t>
  </si>
  <si>
    <t>Menor a 90</t>
  </si>
  <si>
    <t>(Número de delitos que no derivaron en averiguación previa/ Número de delitos en el año)x100</t>
  </si>
  <si>
    <t>Delito</t>
  </si>
  <si>
    <t>Número de delitos que no derivaron en averiguación previa
Número de delitos en el año</t>
  </si>
  <si>
    <t>A menor valor del indicador más será el número de delitos denunciados y llevados al inicio de una averiguación previa ante el Ministerio Público.</t>
  </si>
  <si>
    <t>Este indicador se refiere a los delitos no denunciados o que, a pesar de haber sido denunciados, no dieron inicio a una averiguación previa.</t>
  </si>
  <si>
    <t>Porcentaje de Cifra negra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</si>
</sst>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10C0A]#,##0.00;\(#,##0.00\)"/>
    <numFmt numFmtId="165" formatCode="[$-1080A]#,##0.00;\(#,##0.00\)"/>
    <numFmt numFmtId="166" formatCode="#,##0.000"/>
    <numFmt numFmtId="167" formatCode="0.0%"/>
    <numFmt numFmtId="168" formatCode="0.0"/>
  </numFmts>
  <fonts count="26" x14ac:knownFonts="1">
    <font>
      <sz val="11"/>
      <color rgb="FF000000"/>
      <name val="Calibri"/>
      <family val="2"/>
      <scheme val="minor"/>
    </font>
    <font>
      <sz val="11"/>
      <color theme="1"/>
      <name val="Calibri"/>
      <family val="2"/>
      <scheme val="minor"/>
    </font>
    <font>
      <sz val="11"/>
      <name val="Calibri"/>
      <family val="2"/>
    </font>
    <font>
      <b/>
      <sz val="10"/>
      <color rgb="FF000000"/>
      <name val="Arial"/>
      <family val="2"/>
    </font>
    <font>
      <b/>
      <sz val="10"/>
      <color rgb="FFFFFFFF"/>
      <name val="Quatro Slab"/>
      <family val="3"/>
    </font>
    <font>
      <b/>
      <sz val="9"/>
      <color rgb="FF000000"/>
      <name val="Averta"/>
      <family val="3"/>
    </font>
    <font>
      <sz val="9"/>
      <name val="Averta"/>
      <family val="3"/>
    </font>
    <font>
      <sz val="9"/>
      <color rgb="FF000000"/>
      <name val="Averta"/>
      <family val="3"/>
    </font>
    <font>
      <b/>
      <sz val="11"/>
      <color rgb="FF000000"/>
      <name val="Arial"/>
      <family val="2"/>
    </font>
    <font>
      <sz val="11"/>
      <color rgb="FF0000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verta"/>
      <family val="3"/>
    </font>
    <font>
      <sz val="10"/>
      <color rgb="FF000000"/>
      <name val="Averta"/>
      <family val="3"/>
    </font>
    <font>
      <b/>
      <sz val="11"/>
      <color rgb="FF000000"/>
      <name val="Averta"/>
      <family val="3"/>
    </font>
    <font>
      <sz val="11"/>
      <name val="Averta"/>
      <family val="3"/>
    </font>
    <font>
      <sz val="11"/>
      <color rgb="FF000000"/>
      <name val="Averta"/>
      <family val="3"/>
    </font>
    <font>
      <b/>
      <sz val="13"/>
      <color rgb="FFFFFFFF"/>
      <name val="Quatro Slab"/>
      <family val="3"/>
    </font>
    <font>
      <b/>
      <sz val="12"/>
      <color rgb="FF000000"/>
      <name val="Arial"/>
      <family val="2"/>
    </font>
    <font>
      <b/>
      <sz val="10"/>
      <color theme="0"/>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1"/>
      <color rgb="FF000000"/>
      <name val="Calibri"/>
      <family val="2"/>
    </font>
    <font>
      <b/>
      <sz val="10"/>
      <color rgb="FF000000"/>
      <name val="Calibri"/>
      <family val="2"/>
    </font>
  </fonts>
  <fills count="7">
    <fill>
      <patternFill patternType="none"/>
    </fill>
    <fill>
      <patternFill patternType="gray125"/>
    </fill>
    <fill>
      <patternFill patternType="solid">
        <fgColor rgb="FF9F2241"/>
        <bgColor rgb="FF235B4E"/>
      </patternFill>
    </fill>
    <fill>
      <patternFill patternType="solid">
        <fgColor rgb="FF990033"/>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s>
  <borders count="38">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bottom style="thin">
        <color indexed="64"/>
      </bottom>
      <diagonal/>
    </border>
    <border>
      <left style="thin">
        <color indexed="64"/>
      </left>
      <right/>
      <top/>
      <bottom style="thin">
        <color rgb="FF000000"/>
      </bottom>
      <diagonal/>
    </border>
    <border>
      <left/>
      <right style="thin">
        <color indexed="64"/>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style="thin">
        <color rgb="FF000000"/>
      </left>
      <right style="thin">
        <color indexed="64"/>
      </right>
      <top/>
      <bottom/>
      <diagonal/>
    </border>
    <border>
      <left style="thin">
        <color indexed="64"/>
      </left>
      <right style="thin">
        <color indexed="64"/>
      </right>
      <top/>
      <bottom/>
      <diagonal/>
    </border>
    <border>
      <left/>
      <right style="thin">
        <color indexed="64"/>
      </right>
      <top/>
      <bottom/>
      <diagonal/>
    </border>
    <border>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229">
    <xf numFmtId="0" fontId="2" fillId="0" borderId="0" xfId="0" applyFont="1" applyFill="1" applyBorder="1"/>
    <xf numFmtId="0" fontId="2" fillId="0" borderId="0" xfId="0" applyFont="1" applyFill="1" applyBorder="1"/>
    <xf numFmtId="0" fontId="4" fillId="2" borderId="2" xfId="0" applyNumberFormat="1" applyFont="1" applyFill="1" applyBorder="1" applyAlignment="1">
      <alignment horizontal="center" vertical="center" wrapText="1" readingOrder="1"/>
    </xf>
    <xf numFmtId="0" fontId="4" fillId="2" borderId="1" xfId="0" applyNumberFormat="1" applyFont="1" applyFill="1" applyBorder="1" applyAlignment="1">
      <alignment horizontal="center" vertical="center" wrapText="1" readingOrder="1"/>
    </xf>
    <xf numFmtId="0" fontId="4" fillId="2" borderId="18" xfId="0" applyNumberFormat="1" applyFont="1" applyFill="1" applyBorder="1" applyAlignment="1">
      <alignment horizontal="center" vertical="center" wrapText="1" readingOrder="1"/>
    </xf>
    <xf numFmtId="0" fontId="4" fillId="2" borderId="21" xfId="0" applyNumberFormat="1" applyFont="1" applyFill="1" applyBorder="1" applyAlignment="1">
      <alignment horizontal="center" vertical="center" wrapText="1" readingOrder="1"/>
    </xf>
    <xf numFmtId="0" fontId="4" fillId="2" borderId="22" xfId="0" applyNumberFormat="1" applyFont="1" applyFill="1" applyBorder="1" applyAlignment="1">
      <alignment horizontal="center" vertical="center" wrapText="1" readingOrder="1"/>
    </xf>
    <xf numFmtId="0" fontId="4" fillId="2" borderId="15" xfId="0" applyNumberFormat="1" applyFont="1" applyFill="1" applyBorder="1" applyAlignment="1">
      <alignment horizontal="center" vertical="center" wrapText="1" readingOrder="1"/>
    </xf>
    <xf numFmtId="0" fontId="4" fillId="2" borderId="23" xfId="0" applyNumberFormat="1" applyFont="1" applyFill="1" applyBorder="1" applyAlignment="1">
      <alignment vertical="center" wrapText="1" readingOrder="1"/>
    </xf>
    <xf numFmtId="164" fontId="5" fillId="0" borderId="2" xfId="0" applyNumberFormat="1" applyFont="1" applyFill="1" applyBorder="1" applyAlignment="1">
      <alignment horizontal="right" vertical="center" wrapText="1" readingOrder="1"/>
    </xf>
    <xf numFmtId="165" fontId="5" fillId="0" borderId="6" xfId="0" applyNumberFormat="1" applyFont="1" applyFill="1" applyBorder="1" applyAlignment="1">
      <alignment horizontal="right" vertical="center" wrapText="1" readingOrder="1"/>
    </xf>
    <xf numFmtId="165" fontId="7" fillId="0" borderId="6" xfId="0" applyNumberFormat="1" applyFont="1" applyFill="1" applyBorder="1" applyAlignment="1">
      <alignment horizontal="right" vertical="center" wrapText="1" readingOrder="1"/>
    </xf>
    <xf numFmtId="164" fontId="5" fillId="0" borderId="9" xfId="0" applyNumberFormat="1" applyFont="1" applyFill="1" applyBorder="1" applyAlignment="1">
      <alignment horizontal="right" vertical="center" wrapText="1" readingOrder="1"/>
    </xf>
    <xf numFmtId="165" fontId="5" fillId="0" borderId="2" xfId="0" applyNumberFormat="1" applyFont="1" applyFill="1" applyBorder="1" applyAlignment="1">
      <alignment horizontal="right" vertical="center" wrapText="1" readingOrder="1"/>
    </xf>
    <xf numFmtId="0" fontId="2" fillId="0" borderId="0" xfId="0" applyFont="1" applyFill="1" applyBorder="1"/>
    <xf numFmtId="165" fontId="7" fillId="0" borderId="6" xfId="0" applyNumberFormat="1" applyFont="1" applyFill="1" applyBorder="1" applyAlignment="1">
      <alignment horizontal="right" vertical="center" wrapText="1" readingOrder="1"/>
    </xf>
    <xf numFmtId="165" fontId="7" fillId="0" borderId="7" xfId="0" applyNumberFormat="1" applyFont="1" applyFill="1" applyBorder="1" applyAlignment="1">
      <alignment horizontal="right" vertical="center" wrapText="1" readingOrder="1"/>
    </xf>
    <xf numFmtId="165" fontId="5" fillId="0" borderId="27" xfId="0" applyNumberFormat="1" applyFont="1" applyFill="1" applyBorder="1" applyAlignment="1">
      <alignment horizontal="right" vertical="center" wrapText="1" readingOrder="1"/>
    </xf>
    <xf numFmtId="165" fontId="5" fillId="0" borderId="5" xfId="0" applyNumberFormat="1" applyFont="1" applyFill="1" applyBorder="1" applyAlignment="1">
      <alignment horizontal="right" vertical="center" wrapText="1" readingOrder="1"/>
    </xf>
    <xf numFmtId="165" fontId="5" fillId="0" borderId="6" xfId="0" applyNumberFormat="1" applyFont="1" applyFill="1" applyBorder="1" applyAlignment="1">
      <alignment horizontal="right" vertical="center" wrapText="1" readingOrder="1"/>
    </xf>
    <xf numFmtId="165" fontId="5" fillId="0" borderId="7" xfId="0" applyNumberFormat="1" applyFont="1" applyFill="1" applyBorder="1" applyAlignment="1">
      <alignment horizontal="right" vertical="center" wrapText="1" readingOrder="1"/>
    </xf>
    <xf numFmtId="0" fontId="2" fillId="0" borderId="0" xfId="0" applyFont="1" applyFill="1" applyBorder="1"/>
    <xf numFmtId="0" fontId="4" fillId="2" borderId="10" xfId="0" applyNumberFormat="1" applyFont="1" applyFill="1" applyBorder="1" applyAlignment="1">
      <alignment horizontal="center" vertical="center" wrapText="1" readingOrder="1"/>
    </xf>
    <xf numFmtId="0" fontId="4" fillId="2" borderId="11" xfId="0" applyNumberFormat="1" applyFont="1" applyFill="1" applyBorder="1" applyAlignment="1">
      <alignment horizontal="center" vertical="center" wrapText="1" readingOrder="1"/>
    </xf>
    <xf numFmtId="0" fontId="4" fillId="2" borderId="12" xfId="0" applyNumberFormat="1" applyFont="1" applyFill="1" applyBorder="1" applyAlignment="1">
      <alignment horizontal="center" vertical="center" wrapText="1" readingOrder="1"/>
    </xf>
    <xf numFmtId="0" fontId="4" fillId="2" borderId="13" xfId="0" applyNumberFormat="1" applyFont="1" applyFill="1" applyBorder="1" applyAlignment="1">
      <alignment horizontal="center" vertical="center" wrapText="1" readingOrder="1"/>
    </xf>
    <xf numFmtId="0" fontId="4" fillId="2" borderId="0" xfId="0" applyNumberFormat="1" applyFont="1" applyFill="1" applyBorder="1" applyAlignment="1">
      <alignment horizontal="center" vertical="center" wrapText="1" readingOrder="1"/>
    </xf>
    <xf numFmtId="0" fontId="4" fillId="2" borderId="7" xfId="0" applyNumberFormat="1" applyFont="1" applyFill="1" applyBorder="1" applyAlignment="1">
      <alignment horizontal="center" vertical="center" wrapText="1" readingOrder="1"/>
    </xf>
    <xf numFmtId="0" fontId="4" fillId="2" borderId="14" xfId="0" applyNumberFormat="1" applyFont="1" applyFill="1" applyBorder="1" applyAlignment="1">
      <alignment horizontal="center" vertical="center" wrapText="1" readingOrder="1"/>
    </xf>
    <xf numFmtId="0" fontId="4" fillId="2" borderId="15" xfId="0" applyNumberFormat="1" applyFont="1" applyFill="1" applyBorder="1" applyAlignment="1">
      <alignment horizontal="center" vertical="center" wrapText="1" readingOrder="1"/>
    </xf>
    <xf numFmtId="0" fontId="4" fillId="2" borderId="16" xfId="0" applyNumberFormat="1" applyFont="1" applyFill="1" applyBorder="1" applyAlignment="1">
      <alignment horizontal="center" vertical="center" wrapText="1" readingOrder="1"/>
    </xf>
    <xf numFmtId="0" fontId="4" fillId="2" borderId="17" xfId="0" applyNumberFormat="1" applyFont="1" applyFill="1" applyBorder="1" applyAlignment="1">
      <alignment horizontal="center" vertical="center" wrapText="1" readingOrder="1"/>
    </xf>
    <xf numFmtId="0" fontId="4" fillId="2" borderId="19" xfId="0" applyNumberFormat="1" applyFont="1" applyFill="1" applyBorder="1" applyAlignment="1">
      <alignment horizontal="center" vertical="center" wrapText="1" readingOrder="1"/>
    </xf>
    <xf numFmtId="0" fontId="4" fillId="2" borderId="20" xfId="0" applyNumberFormat="1" applyFont="1" applyFill="1" applyBorder="1" applyAlignment="1">
      <alignment horizontal="center" vertical="center" wrapText="1" readingOrder="1"/>
    </xf>
    <xf numFmtId="164" fontId="5" fillId="0" borderId="1" xfId="0" applyNumberFormat="1" applyFont="1" applyFill="1" applyBorder="1" applyAlignment="1">
      <alignment horizontal="right" vertical="center" wrapText="1" readingOrder="1"/>
    </xf>
    <xf numFmtId="164" fontId="5" fillId="0" borderId="4" xfId="0" applyNumberFormat="1" applyFont="1" applyFill="1" applyBorder="1" applyAlignment="1">
      <alignment horizontal="right" vertical="center" wrapText="1" readingOrder="1"/>
    </xf>
    <xf numFmtId="0" fontId="4" fillId="2" borderId="24" xfId="0" applyNumberFormat="1" applyFont="1" applyFill="1" applyBorder="1" applyAlignment="1">
      <alignment horizontal="center" vertical="center" wrapText="1" readingOrder="1"/>
    </xf>
    <xf numFmtId="0" fontId="4" fillId="2" borderId="25" xfId="0" applyNumberFormat="1" applyFont="1" applyFill="1" applyBorder="1" applyAlignment="1">
      <alignment horizontal="center" vertical="center" wrapText="1" readingOrder="1"/>
    </xf>
    <xf numFmtId="0" fontId="3" fillId="0" borderId="0" xfId="0" applyNumberFormat="1" applyFont="1" applyFill="1" applyBorder="1" applyAlignment="1">
      <alignment horizontal="center" vertical="center" wrapText="1" readingOrder="1"/>
    </xf>
    <xf numFmtId="0" fontId="7" fillId="0" borderId="6" xfId="0" applyNumberFormat="1" applyFont="1" applyFill="1" applyBorder="1" applyAlignment="1">
      <alignment horizontal="left" vertical="center" wrapText="1" readingOrder="1"/>
    </xf>
    <xf numFmtId="0" fontId="6" fillId="0" borderId="0" xfId="0" applyFont="1" applyFill="1" applyBorder="1"/>
    <xf numFmtId="0" fontId="5" fillId="0" borderId="2" xfId="0" applyNumberFormat="1" applyFont="1" applyFill="1" applyBorder="1" applyAlignment="1">
      <alignment horizontal="left" vertical="center" wrapText="1" readingOrder="1"/>
    </xf>
    <xf numFmtId="0" fontId="6" fillId="0" borderId="3" xfId="0" applyNumberFormat="1" applyFont="1" applyFill="1" applyBorder="1" applyAlignment="1">
      <alignment vertical="top" wrapText="1"/>
    </xf>
    <xf numFmtId="0" fontId="6" fillId="0" borderId="4" xfId="0" applyNumberFormat="1" applyFont="1" applyFill="1" applyBorder="1" applyAlignment="1">
      <alignment vertical="top" wrapText="1"/>
    </xf>
    <xf numFmtId="164" fontId="5" fillId="0" borderId="2" xfId="0" applyNumberFormat="1" applyFont="1" applyFill="1" applyBorder="1" applyAlignment="1">
      <alignment horizontal="right" vertical="center" wrapText="1" readingOrder="1"/>
    </xf>
    <xf numFmtId="0" fontId="5" fillId="0" borderId="6" xfId="0" applyNumberFormat="1" applyFont="1" applyFill="1" applyBorder="1" applyAlignment="1">
      <alignment horizontal="left" vertical="center" wrapText="1" readingOrder="1"/>
    </xf>
    <xf numFmtId="164" fontId="5" fillId="0" borderId="6" xfId="0" applyNumberFormat="1" applyFont="1" applyFill="1" applyBorder="1" applyAlignment="1">
      <alignment horizontal="right" vertical="center" wrapText="1" readingOrder="1"/>
    </xf>
    <xf numFmtId="164" fontId="5" fillId="0" borderId="7" xfId="0" applyNumberFormat="1" applyFont="1" applyFill="1" applyBorder="1" applyAlignment="1">
      <alignment horizontal="right" vertical="center" wrapText="1" readingOrder="1"/>
    </xf>
    <xf numFmtId="0" fontId="7" fillId="0" borderId="0" xfId="0" applyNumberFormat="1" applyFont="1" applyFill="1" applyBorder="1" applyAlignment="1">
      <alignment vertical="top" wrapText="1" readingOrder="1"/>
    </xf>
    <xf numFmtId="0" fontId="5" fillId="0" borderId="9" xfId="0" applyNumberFormat="1" applyFont="1" applyFill="1" applyBorder="1" applyAlignment="1">
      <alignment horizontal="left" vertical="center" wrapText="1" readingOrder="1"/>
    </xf>
    <xf numFmtId="164" fontId="5" fillId="0" borderId="9" xfId="0" applyNumberFormat="1" applyFont="1" applyFill="1" applyBorder="1" applyAlignment="1">
      <alignment horizontal="right" vertical="center" wrapText="1" readingOrder="1"/>
    </xf>
    <xf numFmtId="164" fontId="5" fillId="0" borderId="8" xfId="0" applyNumberFormat="1" applyFont="1" applyFill="1" applyBorder="1" applyAlignment="1">
      <alignment horizontal="right" vertical="center" wrapText="1" readingOrder="1"/>
    </xf>
    <xf numFmtId="164" fontId="5" fillId="0" borderId="26" xfId="0" applyNumberFormat="1" applyFont="1" applyFill="1" applyBorder="1" applyAlignment="1">
      <alignment horizontal="right" vertical="center" wrapText="1" readingOrder="1"/>
    </xf>
    <xf numFmtId="0" fontId="5" fillId="0" borderId="2" xfId="0" applyNumberFormat="1" applyFont="1" applyFill="1" applyBorder="1" applyAlignment="1">
      <alignment horizontal="center" vertical="center" wrapText="1" readingOrder="1"/>
    </xf>
    <xf numFmtId="165" fontId="5" fillId="0" borderId="2" xfId="0" applyNumberFormat="1" applyFont="1" applyFill="1" applyBorder="1" applyAlignment="1">
      <alignment horizontal="right" vertical="center" wrapText="1" readingOrder="1"/>
    </xf>
    <xf numFmtId="165" fontId="5" fillId="0" borderId="1" xfId="0" applyNumberFormat="1" applyFont="1" applyFill="1" applyBorder="1" applyAlignment="1">
      <alignment horizontal="right" vertical="center" wrapText="1" readingOrder="1"/>
    </xf>
    <xf numFmtId="165" fontId="5" fillId="0" borderId="4" xfId="0" applyNumberFormat="1" applyFont="1" applyFill="1" applyBorder="1" applyAlignment="1">
      <alignment horizontal="right" vertical="center" wrapText="1" readingOrder="1"/>
    </xf>
    <xf numFmtId="0" fontId="13" fillId="0" borderId="0" xfId="0" applyFont="1" applyFill="1" applyBorder="1"/>
    <xf numFmtId="0" fontId="14" fillId="0" borderId="0" xfId="0" applyNumberFormat="1" applyFont="1" applyFill="1" applyBorder="1" applyAlignment="1">
      <alignment vertical="top" wrapText="1" readingOrder="1"/>
    </xf>
    <xf numFmtId="165" fontId="15" fillId="0" borderId="2" xfId="0" applyNumberFormat="1" applyFont="1" applyFill="1" applyBorder="1" applyAlignment="1">
      <alignment horizontal="right" vertical="center" wrapText="1" readingOrder="1"/>
    </xf>
    <xf numFmtId="0" fontId="16" fillId="0" borderId="4" xfId="0" applyNumberFormat="1" applyFont="1" applyFill="1" applyBorder="1" applyAlignment="1">
      <alignment vertical="top" wrapText="1"/>
    </xf>
    <xf numFmtId="165" fontId="15" fillId="0" borderId="2" xfId="0" applyNumberFormat="1" applyFont="1" applyFill="1" applyBorder="1" applyAlignment="1">
      <alignment horizontal="right" vertical="center" wrapText="1" readingOrder="1"/>
    </xf>
    <xf numFmtId="0" fontId="16" fillId="0" borderId="3" xfId="0" applyNumberFormat="1" applyFont="1" applyFill="1" applyBorder="1" applyAlignment="1">
      <alignment vertical="top" wrapText="1"/>
    </xf>
    <xf numFmtId="0" fontId="15" fillId="0" borderId="2" xfId="0" applyNumberFormat="1" applyFont="1" applyFill="1" applyBorder="1" applyAlignment="1">
      <alignment horizontal="center" vertical="center" wrapText="1" readingOrder="1"/>
    </xf>
    <xf numFmtId="165" fontId="17" fillId="0" borderId="9" xfId="0" applyNumberFormat="1" applyFont="1" applyFill="1" applyBorder="1" applyAlignment="1">
      <alignment horizontal="right" vertical="center" wrapText="1" readingOrder="1"/>
    </xf>
    <xf numFmtId="0" fontId="16" fillId="0" borderId="0" xfId="0" applyFont="1" applyFill="1" applyBorder="1"/>
    <xf numFmtId="165" fontId="17" fillId="0" borderId="6" xfId="0" applyNumberFormat="1" applyFont="1" applyFill="1" applyBorder="1" applyAlignment="1">
      <alignment horizontal="right" vertical="center" wrapText="1" readingOrder="1"/>
    </xf>
    <xf numFmtId="165" fontId="17" fillId="0" borderId="6" xfId="0" applyNumberFormat="1" applyFont="1" applyFill="1" applyBorder="1" applyAlignment="1">
      <alignment horizontal="right" vertical="center" wrapText="1" readingOrder="1"/>
    </xf>
    <xf numFmtId="0" fontId="17" fillId="0" borderId="6" xfId="0" applyNumberFormat="1" applyFont="1" applyFill="1" applyBorder="1" applyAlignment="1">
      <alignment vertical="center" wrapText="1" readingOrder="1"/>
    </xf>
    <xf numFmtId="165" fontId="15" fillId="0" borderId="9" xfId="0" applyNumberFormat="1" applyFont="1" applyFill="1" applyBorder="1" applyAlignment="1">
      <alignment horizontal="right" vertical="center" wrapText="1" readingOrder="1"/>
    </xf>
    <xf numFmtId="165" fontId="15" fillId="0" borderId="6" xfId="0" applyNumberFormat="1" applyFont="1" applyFill="1" applyBorder="1" applyAlignment="1">
      <alignment horizontal="right" vertical="center" wrapText="1" readingOrder="1"/>
    </xf>
    <xf numFmtId="165" fontId="15" fillId="0" borderId="6" xfId="0" applyNumberFormat="1" applyFont="1" applyFill="1" applyBorder="1" applyAlignment="1">
      <alignment horizontal="right" vertical="center" wrapText="1" readingOrder="1"/>
    </xf>
    <xf numFmtId="0" fontId="15" fillId="0" borderId="6" xfId="0" applyNumberFormat="1" applyFont="1" applyFill="1" applyBorder="1" applyAlignment="1">
      <alignment vertical="center" wrapText="1" readingOrder="1"/>
    </xf>
    <xf numFmtId="165" fontId="17" fillId="0" borderId="28" xfId="0" applyNumberFormat="1" applyFont="1" applyFill="1" applyBorder="1" applyAlignment="1">
      <alignment horizontal="right" vertical="center" wrapText="1" readingOrder="1"/>
    </xf>
    <xf numFmtId="0" fontId="16" fillId="0" borderId="15" xfId="0" applyFont="1" applyFill="1" applyBorder="1"/>
    <xf numFmtId="165" fontId="17" fillId="0" borderId="29" xfId="0" applyNumberFormat="1" applyFont="1" applyFill="1" applyBorder="1" applyAlignment="1">
      <alignment horizontal="right" vertical="center" wrapText="1" readingOrder="1"/>
    </xf>
    <xf numFmtId="165" fontId="17" fillId="0" borderId="29" xfId="0" applyNumberFormat="1" applyFont="1" applyFill="1" applyBorder="1" applyAlignment="1">
      <alignment horizontal="right" vertical="center" wrapText="1" readingOrder="1"/>
    </xf>
    <xf numFmtId="0" fontId="17" fillId="0" borderId="29" xfId="0" applyNumberFormat="1" applyFont="1" applyFill="1" applyBorder="1" applyAlignment="1">
      <alignment vertical="center" wrapText="1" readingOrder="1"/>
    </xf>
    <xf numFmtId="165" fontId="17" fillId="0" borderId="30" xfId="0" applyNumberFormat="1" applyFont="1" applyFill="1" applyBorder="1" applyAlignment="1">
      <alignment horizontal="right" vertical="center" wrapText="1" readingOrder="1"/>
    </xf>
    <xf numFmtId="165" fontId="17" fillId="0" borderId="31" xfId="0" applyNumberFormat="1" applyFont="1" applyFill="1" applyBorder="1" applyAlignment="1">
      <alignment horizontal="right" vertical="center" wrapText="1" readingOrder="1"/>
    </xf>
    <xf numFmtId="0" fontId="16" fillId="0" borderId="32" xfId="0" applyFont="1" applyFill="1" applyBorder="1"/>
    <xf numFmtId="165" fontId="17" fillId="0" borderId="13" xfId="0" applyNumberFormat="1" applyFont="1" applyFill="1" applyBorder="1" applyAlignment="1">
      <alignment horizontal="right" vertical="center" wrapText="1" readingOrder="1"/>
    </xf>
    <xf numFmtId="165" fontId="17" fillId="0" borderId="13" xfId="0" applyNumberFormat="1" applyFont="1" applyFill="1" applyBorder="1" applyAlignment="1">
      <alignment horizontal="right" vertical="center" wrapText="1" readingOrder="1"/>
    </xf>
    <xf numFmtId="0" fontId="17" fillId="0" borderId="13" xfId="0" applyNumberFormat="1" applyFont="1" applyFill="1" applyBorder="1" applyAlignment="1">
      <alignment vertical="center" wrapText="1" readingOrder="1"/>
    </xf>
    <xf numFmtId="0" fontId="18" fillId="2" borderId="18" xfId="0" applyNumberFormat="1" applyFont="1" applyFill="1" applyBorder="1" applyAlignment="1">
      <alignment horizontal="center" vertical="center" wrapText="1" readingOrder="1"/>
    </xf>
    <xf numFmtId="0" fontId="18" fillId="2" borderId="23" xfId="0" applyNumberFormat="1" applyFont="1" applyFill="1" applyBorder="1" applyAlignment="1">
      <alignment vertical="center" wrapText="1" readingOrder="1"/>
    </xf>
    <xf numFmtId="0" fontId="18" fillId="2" borderId="15" xfId="0" applyNumberFormat="1" applyFont="1" applyFill="1" applyBorder="1" applyAlignment="1">
      <alignment horizontal="center" vertical="center" wrapText="1" readingOrder="1"/>
    </xf>
    <xf numFmtId="0" fontId="18" fillId="2" borderId="22" xfId="0" applyNumberFormat="1" applyFont="1" applyFill="1" applyBorder="1" applyAlignment="1">
      <alignment horizontal="center" vertical="center" wrapText="1" readingOrder="1"/>
    </xf>
    <xf numFmtId="0" fontId="18" fillId="2" borderId="21" xfId="0" applyNumberFormat="1" applyFont="1" applyFill="1" applyBorder="1" applyAlignment="1">
      <alignment horizontal="center" vertical="center" wrapText="1" readingOrder="1"/>
    </xf>
    <xf numFmtId="0" fontId="18" fillId="2" borderId="33" xfId="0" applyNumberFormat="1" applyFont="1" applyFill="1" applyBorder="1" applyAlignment="1">
      <alignment horizontal="center" vertical="center" wrapText="1" readingOrder="1"/>
    </xf>
    <xf numFmtId="0" fontId="18" fillId="2" borderId="23" xfId="0" applyNumberFormat="1" applyFont="1" applyFill="1" applyBorder="1" applyAlignment="1">
      <alignment horizontal="center" vertical="center" wrapText="1" readingOrder="1"/>
    </xf>
    <xf numFmtId="0" fontId="18" fillId="2" borderId="15" xfId="0" applyNumberFormat="1" applyFont="1" applyFill="1" applyBorder="1" applyAlignment="1">
      <alignment horizontal="center" vertical="center" wrapText="1" readingOrder="1"/>
    </xf>
    <xf numFmtId="0" fontId="18" fillId="2" borderId="14" xfId="0" applyNumberFormat="1" applyFont="1" applyFill="1" applyBorder="1" applyAlignment="1">
      <alignment horizontal="center" vertical="center" wrapText="1" readingOrder="1"/>
    </xf>
    <xf numFmtId="0" fontId="18" fillId="2" borderId="34" xfId="0" applyNumberFormat="1" applyFont="1" applyFill="1" applyBorder="1" applyAlignment="1">
      <alignment horizontal="center" vertical="center" wrapText="1" readingOrder="1"/>
    </xf>
    <xf numFmtId="0" fontId="18" fillId="2" borderId="34" xfId="0" applyNumberFormat="1" applyFont="1" applyFill="1" applyBorder="1" applyAlignment="1">
      <alignment horizontal="center" vertical="center" wrapText="1" readingOrder="1"/>
    </xf>
    <xf numFmtId="0" fontId="18" fillId="2" borderId="8" xfId="0" applyNumberFormat="1" applyFont="1" applyFill="1" applyBorder="1" applyAlignment="1">
      <alignment horizontal="center" vertical="center" wrapText="1" readingOrder="1"/>
    </xf>
    <xf numFmtId="0" fontId="18" fillId="2" borderId="35" xfId="0" applyNumberFormat="1" applyFont="1" applyFill="1" applyBorder="1" applyAlignment="1">
      <alignment horizontal="center" vertical="center" wrapText="1" readingOrder="1"/>
    </xf>
    <xf numFmtId="0" fontId="18" fillId="2" borderId="26" xfId="0" applyNumberFormat="1" applyFont="1" applyFill="1" applyBorder="1" applyAlignment="1">
      <alignment horizontal="center" vertical="center" wrapText="1" readingOrder="1"/>
    </xf>
    <xf numFmtId="0" fontId="18" fillId="2" borderId="32" xfId="0" applyNumberFormat="1" applyFont="1" applyFill="1" applyBorder="1" applyAlignment="1">
      <alignment horizontal="center" vertical="center" wrapText="1" readingOrder="1"/>
    </xf>
    <xf numFmtId="0" fontId="18" fillId="2" borderId="0" xfId="0" applyNumberFormat="1" applyFont="1" applyFill="1" applyBorder="1" applyAlignment="1">
      <alignment horizontal="center" vertical="center" wrapText="1" readingOrder="1"/>
    </xf>
    <xf numFmtId="0" fontId="18" fillId="2" borderId="13" xfId="0" applyNumberFormat="1" applyFont="1" applyFill="1" applyBorder="1" applyAlignment="1">
      <alignment horizontal="center" vertical="center" wrapText="1" readingOrder="1"/>
    </xf>
    <xf numFmtId="0" fontId="18" fillId="2" borderId="36" xfId="0" applyNumberFormat="1" applyFont="1" applyFill="1" applyBorder="1" applyAlignment="1">
      <alignment horizontal="center" vertical="center" wrapText="1" readingOrder="1"/>
    </xf>
    <xf numFmtId="0" fontId="18" fillId="2" borderId="20" xfId="0" applyNumberFormat="1" applyFont="1" applyFill="1" applyBorder="1" applyAlignment="1">
      <alignment horizontal="center" vertical="center" wrapText="1" readingOrder="1"/>
    </xf>
    <xf numFmtId="0" fontId="18" fillId="2" borderId="19" xfId="0" applyNumberFormat="1" applyFont="1" applyFill="1" applyBorder="1" applyAlignment="1">
      <alignment horizontal="center" vertical="center" wrapText="1" readingOrder="1"/>
    </xf>
    <xf numFmtId="0" fontId="18" fillId="2" borderId="37" xfId="0" applyNumberFormat="1" applyFont="1" applyFill="1" applyBorder="1" applyAlignment="1">
      <alignment horizontal="center" vertical="center" wrapText="1" readingOrder="1"/>
    </xf>
    <xf numFmtId="0" fontId="18" fillId="2" borderId="17" xfId="0" applyNumberFormat="1" applyFont="1" applyFill="1" applyBorder="1" applyAlignment="1">
      <alignment horizontal="center" vertical="center" wrapText="1" readingOrder="1"/>
    </xf>
    <xf numFmtId="0" fontId="18" fillId="2" borderId="11" xfId="0" applyNumberFormat="1" applyFont="1" applyFill="1" applyBorder="1" applyAlignment="1">
      <alignment horizontal="center" vertical="center" wrapText="1" readingOrder="1"/>
    </xf>
    <xf numFmtId="0" fontId="18" fillId="2" borderId="10" xfId="0" applyNumberFormat="1" applyFont="1" applyFill="1" applyBorder="1" applyAlignment="1">
      <alignment horizontal="center" vertical="center" wrapText="1" readingOrder="1"/>
    </xf>
    <xf numFmtId="0" fontId="8" fillId="0" borderId="0" xfId="0" applyNumberFormat="1" applyFont="1" applyFill="1" applyBorder="1" applyAlignment="1">
      <alignment horizontal="center" vertical="center" wrapText="1" readingOrder="1"/>
    </xf>
    <xf numFmtId="0" fontId="1" fillId="0" borderId="0" xfId="1"/>
    <xf numFmtId="0" fontId="1" fillId="0" borderId="23" xfId="1" applyBorder="1" applyAlignment="1">
      <alignment horizontal="left" vertical="center" wrapText="1"/>
    </xf>
    <xf numFmtId="0" fontId="1" fillId="0" borderId="15" xfId="1" applyBorder="1" applyAlignment="1">
      <alignment horizontal="left" vertical="center" wrapText="1"/>
    </xf>
    <xf numFmtId="0" fontId="1" fillId="0" borderId="14" xfId="1" applyBorder="1" applyAlignment="1">
      <alignment horizontal="left" vertical="center" wrapText="1"/>
    </xf>
    <xf numFmtId="0" fontId="1" fillId="0" borderId="32" xfId="1" applyBorder="1" applyAlignment="1">
      <alignment horizontal="left" vertical="center" wrapText="1"/>
    </xf>
    <xf numFmtId="0" fontId="1" fillId="0" borderId="0" xfId="1" applyBorder="1" applyAlignment="1">
      <alignment horizontal="left" vertical="center" wrapText="1"/>
    </xf>
    <xf numFmtId="0" fontId="1" fillId="0" borderId="13" xfId="1" applyBorder="1" applyAlignment="1">
      <alignment horizontal="left" vertical="center" wrapText="1"/>
    </xf>
    <xf numFmtId="0" fontId="20" fillId="3" borderId="0" xfId="1" applyFont="1" applyFill="1" applyBorder="1" applyAlignment="1">
      <alignment horizontal="center"/>
    </xf>
    <xf numFmtId="0" fontId="11" fillId="0" borderId="0" xfId="1" applyFont="1" applyAlignment="1">
      <alignment horizontal="center" vertical="center"/>
    </xf>
    <xf numFmtId="0" fontId="21" fillId="0" borderId="0" xfId="1" applyFont="1" applyAlignment="1">
      <alignment horizontal="center" vertical="center"/>
    </xf>
    <xf numFmtId="166" fontId="11" fillId="0" borderId="0" xfId="1" applyNumberFormat="1" applyFont="1" applyFill="1" applyAlignment="1">
      <alignment horizontal="center" vertical="center"/>
    </xf>
    <xf numFmtId="0" fontId="21" fillId="0" borderId="0" xfId="1" applyFont="1" applyBorder="1" applyAlignment="1">
      <alignment horizontal="center" vertical="center"/>
    </xf>
    <xf numFmtId="0" fontId="21" fillId="0" borderId="0" xfId="1" applyFont="1" applyAlignment="1">
      <alignment horizontal="center" vertical="center"/>
    </xf>
    <xf numFmtId="0" fontId="21" fillId="0" borderId="0" xfId="1" applyFont="1" applyAlignment="1">
      <alignment horizontal="center" vertical="center" wrapText="1"/>
    </xf>
    <xf numFmtId="0" fontId="21" fillId="0" borderId="0" xfId="1" applyFont="1" applyAlignment="1">
      <alignment horizontal="center" vertical="center" wrapText="1"/>
    </xf>
    <xf numFmtId="0" fontId="1" fillId="0" borderId="0" xfId="1" applyFill="1"/>
    <xf numFmtId="0" fontId="20" fillId="0" borderId="0" xfId="1" applyFont="1" applyFill="1" applyBorder="1" applyAlignment="1">
      <alignment horizontal="center"/>
    </xf>
    <xf numFmtId="0" fontId="11" fillId="0" borderId="0" xfId="1" applyFont="1" applyAlignment="1">
      <alignment horizontal="left"/>
    </xf>
    <xf numFmtId="0" fontId="21" fillId="0" borderId="0" xfId="1" applyFont="1" applyAlignment="1">
      <alignment horizontal="left"/>
    </xf>
    <xf numFmtId="0" fontId="1" fillId="0" borderId="0" xfId="1" applyFont="1" applyFill="1" applyAlignment="1">
      <alignment horizontal="left" vertical="center"/>
    </xf>
    <xf numFmtId="0" fontId="1" fillId="0" borderId="0" xfId="1" applyFont="1" applyAlignment="1">
      <alignment horizontal="left" vertical="center"/>
    </xf>
    <xf numFmtId="0" fontId="22" fillId="0" borderId="0" xfId="1" applyFont="1" applyFill="1" applyAlignment="1">
      <alignment horizontal="left" vertical="center"/>
    </xf>
    <xf numFmtId="0" fontId="1" fillId="4" borderId="0" xfId="1" applyFont="1" applyFill="1" applyAlignment="1">
      <alignment horizontal="left" vertical="center"/>
    </xf>
    <xf numFmtId="0" fontId="1" fillId="0" borderId="0" xfId="1" applyAlignment="1">
      <alignment horizontal="left" vertical="center"/>
    </xf>
    <xf numFmtId="0" fontId="1" fillId="5" borderId="0" xfId="1" applyFont="1" applyFill="1" applyAlignment="1">
      <alignment horizontal="left" vertical="center"/>
    </xf>
    <xf numFmtId="49" fontId="1" fillId="0" borderId="0" xfId="1" applyNumberFormat="1" applyAlignment="1">
      <alignment horizontal="left" vertical="center"/>
    </xf>
    <xf numFmtId="0" fontId="1" fillId="6" borderId="0" xfId="1" applyFont="1" applyFill="1" applyAlignment="1">
      <alignment horizontal="left" vertical="center"/>
    </xf>
    <xf numFmtId="0" fontId="1" fillId="0" borderId="0" xfId="1" applyFill="1" applyAlignment="1">
      <alignment horizontal="left" vertical="center"/>
    </xf>
    <xf numFmtId="0" fontId="21" fillId="0" borderId="0" xfId="1" applyFont="1" applyAlignment="1">
      <alignment horizontal="left" vertical="center"/>
    </xf>
    <xf numFmtId="0" fontId="1" fillId="0" borderId="0" xfId="1" applyFont="1" applyAlignment="1">
      <alignment horizontal="left" vertical="center"/>
    </xf>
    <xf numFmtId="17" fontId="1" fillId="0" borderId="0" xfId="1" applyNumberFormat="1" applyFont="1" applyAlignment="1">
      <alignment horizontal="left" vertical="center"/>
    </xf>
    <xf numFmtId="0" fontId="21" fillId="0" borderId="0" xfId="1" applyFont="1" applyAlignment="1">
      <alignment horizontal="left" vertical="center"/>
    </xf>
    <xf numFmtId="0" fontId="11" fillId="0" borderId="0" xfId="1" applyFont="1" applyAlignment="1"/>
    <xf numFmtId="0" fontId="11" fillId="0" borderId="0" xfId="1" applyFont="1" applyAlignment="1">
      <alignment wrapText="1"/>
    </xf>
    <xf numFmtId="0" fontId="1" fillId="0" borderId="0" xfId="1" applyFont="1" applyAlignment="1">
      <alignment horizontal="left" vertical="center" wrapText="1"/>
    </xf>
    <xf numFmtId="0" fontId="1" fillId="0" borderId="0" xfId="1" applyFont="1" applyAlignment="1">
      <alignment horizontal="left" vertical="center" wrapText="1"/>
    </xf>
    <xf numFmtId="0" fontId="21" fillId="0" borderId="0" xfId="1" applyFont="1" applyAlignment="1">
      <alignment horizontal="left" vertical="center" wrapText="1"/>
    </xf>
    <xf numFmtId="0" fontId="1" fillId="0" borderId="0" xfId="1" applyFont="1" applyAlignment="1">
      <alignment horizontal="justify" vertical="justify" wrapText="1"/>
    </xf>
    <xf numFmtId="0" fontId="11" fillId="0" borderId="0" xfId="1" applyFont="1" applyAlignment="1">
      <alignment vertical="top"/>
    </xf>
    <xf numFmtId="0" fontId="21" fillId="0" borderId="0" xfId="1" applyFont="1" applyAlignment="1">
      <alignment horizontal="left"/>
    </xf>
    <xf numFmtId="0" fontId="10" fillId="3" borderId="0" xfId="1" applyFont="1" applyFill="1" applyBorder="1" applyAlignment="1">
      <alignment horizontal="center"/>
    </xf>
    <xf numFmtId="0" fontId="23" fillId="0" borderId="0" xfId="1" applyFont="1" applyAlignment="1">
      <alignment horizontal="center"/>
    </xf>
    <xf numFmtId="0" fontId="12" fillId="0" borderId="0" xfId="1" applyFont="1" applyFill="1"/>
    <xf numFmtId="10" fontId="11" fillId="0" borderId="0" xfId="1" applyNumberFormat="1" applyFont="1" applyAlignment="1">
      <alignment horizontal="center" vertical="center"/>
    </xf>
    <xf numFmtId="0" fontId="21" fillId="0" borderId="0" xfId="1" applyFont="1" applyAlignment="1">
      <alignment vertical="center"/>
    </xf>
    <xf numFmtId="0" fontId="21" fillId="0" borderId="0" xfId="1" applyFont="1" applyFill="1" applyAlignment="1">
      <alignment horizontal="center" vertical="center" wrapText="1"/>
    </xf>
    <xf numFmtId="2" fontId="1" fillId="0" borderId="0" xfId="1" applyNumberFormat="1" applyFont="1" applyAlignment="1">
      <alignment horizontal="left" vertical="center"/>
    </xf>
    <xf numFmtId="10" fontId="0" fillId="0" borderId="0" xfId="2" applyNumberFormat="1" applyFont="1" applyAlignment="1">
      <alignment horizontal="left" vertical="center"/>
    </xf>
    <xf numFmtId="2" fontId="1" fillId="0" borderId="0" xfId="1" applyNumberFormat="1" applyFont="1" applyAlignment="1">
      <alignment horizontal="left" vertical="center"/>
    </xf>
    <xf numFmtId="0" fontId="1" fillId="0" borderId="0" xfId="1" applyFont="1" applyAlignment="1">
      <alignment horizontal="justify" vertical="center" wrapText="1"/>
    </xf>
    <xf numFmtId="0" fontId="23" fillId="0" borderId="0" xfId="1" applyFont="1" applyBorder="1" applyAlignment="1">
      <alignment horizontal="center"/>
    </xf>
    <xf numFmtId="0" fontId="1" fillId="0" borderId="23" xfId="1" applyFill="1" applyBorder="1" applyAlignment="1">
      <alignment vertical="center" wrapText="1"/>
    </xf>
    <xf numFmtId="0" fontId="1" fillId="0" borderId="15" xfId="1" applyFill="1" applyBorder="1" applyAlignment="1">
      <alignment vertical="center" wrapText="1"/>
    </xf>
    <xf numFmtId="0" fontId="1" fillId="0" borderId="14" xfId="1" applyFill="1" applyBorder="1" applyAlignment="1">
      <alignment vertical="center" wrapText="1"/>
    </xf>
    <xf numFmtId="0" fontId="1" fillId="0" borderId="32" xfId="1" applyFill="1" applyBorder="1" applyAlignment="1">
      <alignment vertical="center" wrapText="1"/>
    </xf>
    <xf numFmtId="0" fontId="1" fillId="0" borderId="0" xfId="1" applyFill="1" applyBorder="1" applyAlignment="1">
      <alignment vertical="center" wrapText="1"/>
    </xf>
    <xf numFmtId="0" fontId="1" fillId="0" borderId="13" xfId="1" applyFill="1" applyBorder="1" applyAlignment="1">
      <alignment vertical="center" wrapText="1"/>
    </xf>
    <xf numFmtId="0" fontId="11" fillId="0" borderId="0" xfId="1" applyNumberFormat="1" applyFont="1" applyFill="1" applyAlignment="1">
      <alignment horizontal="center" vertical="center"/>
    </xf>
    <xf numFmtId="0" fontId="21" fillId="0" borderId="0" xfId="1" applyFont="1" applyFill="1" applyAlignment="1">
      <alignment horizontal="center" vertical="center"/>
    </xf>
    <xf numFmtId="0" fontId="1" fillId="0" borderId="0" xfId="1" applyFont="1" applyAlignment="1">
      <alignment horizontal="left"/>
    </xf>
    <xf numFmtId="49" fontId="11" fillId="0" borderId="0" xfId="1" applyNumberFormat="1" applyFont="1" applyAlignment="1">
      <alignment horizontal="left" wrapText="1"/>
    </xf>
    <xf numFmtId="49" fontId="1" fillId="0" borderId="0" xfId="1" applyNumberFormat="1" applyFont="1" applyAlignment="1">
      <alignment horizontal="left" wrapText="1"/>
    </xf>
    <xf numFmtId="0" fontId="11" fillId="0" borderId="0" xfId="1" applyFont="1" applyAlignment="1">
      <alignment horizontal="left" wrapText="1"/>
    </xf>
    <xf numFmtId="0" fontId="1" fillId="0" borderId="0" xfId="1" applyFont="1" applyAlignment="1">
      <alignment horizontal="left" wrapText="1"/>
    </xf>
    <xf numFmtId="49" fontId="1" fillId="0" borderId="0" xfId="1" applyNumberFormat="1" applyFont="1" applyAlignment="1">
      <alignment horizontal="left" vertical="center"/>
    </xf>
    <xf numFmtId="0" fontId="1" fillId="0" borderId="0" xfId="1" applyFill="1" applyAlignment="1">
      <alignment vertical="center" wrapText="1"/>
    </xf>
    <xf numFmtId="167" fontId="11" fillId="0" borderId="0" xfId="2" applyNumberFormat="1" applyFont="1" applyAlignment="1">
      <alignment horizontal="center" vertical="center"/>
    </xf>
    <xf numFmtId="0" fontId="11" fillId="0" borderId="0" xfId="2" applyNumberFormat="1" applyFont="1" applyFill="1" applyAlignment="1">
      <alignment horizontal="center" vertical="center"/>
    </xf>
    <xf numFmtId="0" fontId="21" fillId="0" borderId="0" xfId="1" applyFont="1" applyFill="1" applyBorder="1" applyAlignment="1">
      <alignment horizontal="center" vertical="center"/>
    </xf>
    <xf numFmtId="2" fontId="1" fillId="0" borderId="0" xfId="1" applyNumberFormat="1" applyFont="1" applyFill="1" applyAlignment="1">
      <alignment horizontal="left" vertical="center"/>
    </xf>
    <xf numFmtId="0" fontId="1" fillId="0" borderId="0" xfId="1" applyFont="1" applyAlignment="1">
      <alignment horizontal="justify" vertical="center"/>
    </xf>
    <xf numFmtId="0" fontId="1" fillId="0" borderId="0" xfId="1" applyFont="1" applyAlignment="1">
      <alignment horizontal="left" vertical="top" wrapText="1"/>
    </xf>
    <xf numFmtId="0" fontId="23" fillId="0" borderId="0" xfId="1" applyFont="1" applyAlignment="1">
      <alignment horizontal="center"/>
    </xf>
    <xf numFmtId="168" fontId="11" fillId="0" borderId="0" xfId="2" applyNumberFormat="1" applyFont="1" applyFill="1" applyAlignment="1">
      <alignment horizontal="center" vertical="center"/>
    </xf>
    <xf numFmtId="49" fontId="1" fillId="0" borderId="0" xfId="1" applyNumberFormat="1" applyFont="1" applyAlignment="1">
      <alignment horizontal="left" vertical="center"/>
    </xf>
    <xf numFmtId="0" fontId="1" fillId="0" borderId="0" xfId="1" applyFill="1" applyAlignment="1">
      <alignment horizontal="justify" vertical="center" wrapText="1"/>
    </xf>
    <xf numFmtId="0" fontId="1" fillId="0" borderId="0" xfId="1" applyAlignment="1">
      <alignment horizontal="justify" vertical="center" wrapText="1"/>
    </xf>
    <xf numFmtId="0" fontId="1" fillId="0" borderId="17" xfId="1" applyFill="1" applyBorder="1" applyAlignment="1">
      <alignment vertical="center" wrapText="1"/>
    </xf>
    <xf numFmtId="0" fontId="1" fillId="0" borderId="11" xfId="1" applyFill="1" applyBorder="1" applyAlignment="1">
      <alignment vertical="center" wrapText="1"/>
    </xf>
    <xf numFmtId="0" fontId="1" fillId="0" borderId="10" xfId="1" applyFill="1" applyBorder="1" applyAlignment="1">
      <alignment vertical="center" wrapText="1"/>
    </xf>
    <xf numFmtId="2" fontId="21" fillId="0" borderId="0" xfId="2" applyNumberFormat="1" applyFont="1" applyFill="1" applyAlignment="1">
      <alignment horizontal="center" vertical="center" wrapText="1"/>
    </xf>
    <xf numFmtId="0" fontId="1" fillId="0" borderId="0" xfId="1" applyFont="1" applyFill="1" applyAlignment="1">
      <alignment horizontal="left" vertical="top" wrapText="1"/>
    </xf>
    <xf numFmtId="0" fontId="1" fillId="0" borderId="0" xfId="1" applyBorder="1"/>
    <xf numFmtId="0" fontId="2" fillId="0" borderId="0" xfId="1" applyFont="1" applyFill="1" applyBorder="1"/>
    <xf numFmtId="2" fontId="24" fillId="0" borderId="0" xfId="1" applyNumberFormat="1" applyFont="1" applyFill="1" applyBorder="1" applyAlignment="1">
      <alignment horizontal="center" vertical="center"/>
    </xf>
    <xf numFmtId="0" fontId="9" fillId="0" borderId="23"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29" xfId="1" applyFont="1" applyFill="1" applyBorder="1" applyAlignment="1">
      <alignment horizontal="left" vertical="center" wrapText="1"/>
    </xf>
    <xf numFmtId="0" fontId="9" fillId="0" borderId="32"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6" xfId="1" applyFont="1" applyFill="1" applyBorder="1" applyAlignment="1">
      <alignment horizontal="left" vertical="center" wrapText="1"/>
    </xf>
    <xf numFmtId="4" fontId="21" fillId="0" borderId="0" xfId="1" applyNumberFormat="1" applyFont="1" applyAlignment="1">
      <alignment horizontal="center" vertical="center" wrapText="1"/>
    </xf>
    <xf numFmtId="4" fontId="21" fillId="0" borderId="0" xfId="1" applyNumberFormat="1" applyFont="1" applyAlignment="1">
      <alignment horizontal="center" vertical="center"/>
    </xf>
    <xf numFmtId="0" fontId="1" fillId="0" borderId="0" xfId="1" applyFont="1" applyFill="1" applyAlignment="1"/>
    <xf numFmtId="0" fontId="25" fillId="0" borderId="0" xfId="1" applyFont="1" applyFill="1" applyAlignment="1">
      <alignment horizontal="center" vertical="center"/>
    </xf>
    <xf numFmtId="0" fontId="1" fillId="0" borderId="0" xfId="1" applyNumberFormat="1" applyFont="1" applyFill="1" applyAlignment="1">
      <alignment horizontal="left" vertical="center"/>
    </xf>
    <xf numFmtId="49" fontId="1" fillId="0" borderId="0" xfId="1" applyNumberFormat="1" applyFont="1" applyFill="1" applyAlignment="1">
      <alignment horizontal="left" vertical="center"/>
    </xf>
    <xf numFmtId="0" fontId="1" fillId="0" borderId="0" xfId="1" applyFont="1" applyFill="1" applyAlignment="1">
      <alignment horizontal="left" vertical="center"/>
    </xf>
    <xf numFmtId="17" fontId="1" fillId="0" borderId="0" xfId="1" applyNumberFormat="1" applyFont="1" applyFill="1" applyAlignment="1">
      <alignment horizontal="left" vertical="center"/>
    </xf>
    <xf numFmtId="0" fontId="1" fillId="0" borderId="23" xfId="1" applyFill="1" applyBorder="1" applyAlignment="1">
      <alignment horizontal="left" vertical="center" wrapText="1"/>
    </xf>
    <xf numFmtId="0" fontId="1" fillId="0" borderId="15" xfId="1" applyFill="1" applyBorder="1" applyAlignment="1">
      <alignment horizontal="left" vertical="center" wrapText="1"/>
    </xf>
    <xf numFmtId="0" fontId="1" fillId="0" borderId="14" xfId="1" applyFill="1" applyBorder="1" applyAlignment="1">
      <alignment horizontal="left" vertical="center" wrapText="1"/>
    </xf>
    <xf numFmtId="0" fontId="1" fillId="0" borderId="32" xfId="1" applyFill="1" applyBorder="1" applyAlignment="1">
      <alignment horizontal="left" vertical="center" wrapText="1"/>
    </xf>
    <xf numFmtId="0" fontId="1" fillId="0" borderId="0" xfId="1" applyFill="1" applyBorder="1" applyAlignment="1">
      <alignment horizontal="left" vertical="center" wrapText="1"/>
    </xf>
    <xf numFmtId="0" fontId="1" fillId="0" borderId="13" xfId="1" applyFill="1" applyBorder="1" applyAlignment="1">
      <alignment horizontal="left" vertical="center" wrapText="1"/>
    </xf>
    <xf numFmtId="168" fontId="21" fillId="0" borderId="0" xfId="2" applyNumberFormat="1" applyFont="1" applyFill="1" applyAlignment="1">
      <alignment horizontal="center" vertical="center" wrapText="1"/>
    </xf>
    <xf numFmtId="0" fontId="0" fillId="0" borderId="0" xfId="2" applyNumberFormat="1" applyFont="1" applyFill="1" applyAlignment="1">
      <alignment horizontal="left" vertical="center"/>
    </xf>
    <xf numFmtId="3" fontId="1" fillId="0" borderId="0" xfId="1" applyNumberFormat="1"/>
    <xf numFmtId="2" fontId="11" fillId="0" borderId="0" xfId="1" applyNumberFormat="1" applyFont="1" applyFill="1" applyAlignment="1">
      <alignment horizontal="center" vertical="center"/>
    </xf>
    <xf numFmtId="0" fontId="1" fillId="0" borderId="0" xfId="1" applyFont="1" applyFill="1" applyAlignment="1">
      <alignment horizontal="justify" vertical="center" wrapText="1"/>
    </xf>
    <xf numFmtId="4" fontId="11" fillId="0" borderId="0" xfId="1" applyNumberFormat="1" applyFont="1" applyFill="1" applyAlignment="1">
      <alignment horizontal="center" vertical="center"/>
    </xf>
    <xf numFmtId="8" fontId="1" fillId="0" borderId="0" xfId="1" applyNumberFormat="1"/>
    <xf numFmtId="0" fontId="1" fillId="0" borderId="0" xfId="1" applyAlignment="1">
      <alignment horizontal="center"/>
    </xf>
    <xf numFmtId="8" fontId="21" fillId="0" borderId="0" xfId="1" applyNumberFormat="1" applyFont="1" applyAlignment="1">
      <alignment horizontal="center" vertical="center"/>
    </xf>
    <xf numFmtId="0" fontId="1" fillId="0" borderId="0" xfId="1" applyFont="1" applyFill="1" applyAlignment="1">
      <alignment horizontal="left" vertical="center" wrapText="1"/>
    </xf>
    <xf numFmtId="0" fontId="1" fillId="0" borderId="0" xfId="1" applyFont="1" applyFill="1" applyAlignment="1">
      <alignment horizontal="left" vertical="center" wrapText="1"/>
    </xf>
    <xf numFmtId="168" fontId="11" fillId="0" borderId="0" xfId="1" applyNumberFormat="1" applyFont="1" applyFill="1" applyAlignment="1">
      <alignment horizontal="center" vertical="center"/>
    </xf>
    <xf numFmtId="17" fontId="21" fillId="0" borderId="0" xfId="1" applyNumberFormat="1" applyFont="1" applyFill="1" applyAlignment="1">
      <alignment horizontal="center" vertical="center"/>
    </xf>
    <xf numFmtId="168" fontId="21" fillId="0" borderId="0" xfId="1" applyNumberFormat="1" applyFont="1" applyFill="1" applyAlignment="1">
      <alignment horizontal="center" vertical="center" wrapText="1"/>
    </xf>
    <xf numFmtId="0" fontId="0" fillId="0" borderId="0" xfId="2" applyNumberFormat="1" applyFont="1" applyAlignment="1">
      <alignment horizontal="left" vertical="center"/>
    </xf>
  </cellXfs>
  <cellStyles count="3">
    <cellStyle name="Normal" xfId="0" builtinId="0"/>
    <cellStyle name="Normal 2" xfId="1" xr:uid="{9A9FE074-8462-4A64-A61D-1D52AA6F88D4}"/>
    <cellStyle name="Porcentaje 2" xfId="2" xr:uid="{EA051E00-FF1F-4D62-BA78-3D9C03A5627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35B4E"/>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940075</xdr:colOff>
      <xdr:row>0</xdr:row>
      <xdr:rowOff>122966</xdr:rowOff>
    </xdr:from>
    <xdr:to>
      <xdr:col>3</xdr:col>
      <xdr:colOff>859479</xdr:colOff>
      <xdr:row>0</xdr:row>
      <xdr:rowOff>834410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114010" y="122966"/>
          <a:ext cx="913317" cy="711444"/>
        </a:xfrm>
        <a:prstGeom prst="rect">
          <a:avLst/>
        </a:prstGeom>
      </xdr:spPr>
    </xdr:pic>
    <xdr:clientData/>
  </xdr:twoCellAnchor>
  <xdr:twoCellAnchor editAs="oneCell">
    <xdr:from>
      <xdr:col>8</xdr:col>
      <xdr:colOff>93339</xdr:colOff>
      <xdr:row>0</xdr:row>
      <xdr:rowOff>111179</xdr:rowOff>
    </xdr:from>
    <xdr:to>
      <xdr:col>9</xdr:col>
      <xdr:colOff>795131</xdr:colOff>
      <xdr:row>0</xdr:row>
      <xdr:rowOff>726640</xdr:rowOff>
    </xdr:to>
    <xdr:pic>
      <xdr:nvPicPr>
        <xdr:cNvPr id="4" name="Imagen" descr="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blip>
        <a:stretch>
          <a:fillRect/>
        </a:stretch>
      </xdr:blipFill>
      <xdr:spPr>
        <a:xfrm>
          <a:off x="6984469" y="111179"/>
          <a:ext cx="1836510" cy="615461"/>
        </a:xfrm>
        <a:prstGeom prst="rect">
          <a:avLst/>
        </a:prstGeom>
        <a:ln w="12700">
          <a:miter lim="400000"/>
        </a:ln>
      </xdr:spPr>
    </xdr:pic>
    <xdr:clientData/>
  </xdr:twoCellAnchor>
  <xdr:twoCellAnchor>
    <xdr:from>
      <xdr:col>2</xdr:col>
      <xdr:colOff>0</xdr:colOff>
      <xdr:row>48</xdr:row>
      <xdr:rowOff>0</xdr:rowOff>
    </xdr:from>
    <xdr:to>
      <xdr:col>6</xdr:col>
      <xdr:colOff>6212</xdr:colOff>
      <xdr:row>51</xdr:row>
      <xdr:rowOff>179003</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173935" y="8779565"/>
          <a:ext cx="3476625"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977348</xdr:colOff>
      <xdr:row>47</xdr:row>
      <xdr:rowOff>173934</xdr:rowOff>
    </xdr:from>
    <xdr:to>
      <xdr:col>11</xdr:col>
      <xdr:colOff>127137</xdr:colOff>
      <xdr:row>51</xdr:row>
      <xdr:rowOff>162437</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5715000" y="10850217"/>
          <a:ext cx="3514724"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200" b="0">
              <a:latin typeface="Arial" panose="020B0604020202020204" pitchFamily="34" charset="0"/>
              <a:cs typeface="Arial" panose="020B0604020202020204" pitchFamily="34" charset="0"/>
            </a:rPr>
            <a:t>C.P. Alicia de Fátima Crisanty Villarino</a:t>
          </a:r>
          <a:endParaRPr lang="es-MX" sz="1200" b="1" baseline="0">
            <a:latin typeface="Arial" panose="020B0604020202020204" pitchFamily="34" charset="0"/>
            <a:cs typeface="Arial" panose="020B0604020202020204" pitchFamily="34" charset="0"/>
          </a:endParaRPr>
        </a:p>
        <a:p>
          <a:pPr algn="ctr"/>
          <a:r>
            <a:rPr lang="es-MX" sz="1200" b="0" baseline="0">
              <a:latin typeface="Arial" panose="020B0604020202020204" pitchFamily="34" charset="0"/>
              <a:cs typeface="Arial" panose="020B0604020202020204" pitchFamily="34" charset="0"/>
            </a:rPr>
            <a:t>Subsecretaria de Programación y Presupuesto</a:t>
          </a:r>
          <a:endParaRPr lang="es-MX" sz="12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8697</xdr:colOff>
      <xdr:row>1</xdr:row>
      <xdr:rowOff>13251</xdr:rowOff>
    </xdr:from>
    <xdr:to>
      <xdr:col>3</xdr:col>
      <xdr:colOff>1104900</xdr:colOff>
      <xdr:row>1</xdr:row>
      <xdr:rowOff>914400</xdr:rowOff>
    </xdr:to>
    <xdr:pic>
      <xdr:nvPicPr>
        <xdr:cNvPr id="2" name="Picture 1">
          <a:extLst>
            <a:ext uri="{FF2B5EF4-FFF2-40B4-BE49-F238E27FC236}">
              <a16:creationId xmlns:a16="http://schemas.microsoft.com/office/drawing/2014/main" id="{957B05B3-0A51-4D35-B9A2-9E6F8BBE3761}"/>
            </a:ext>
          </a:extLst>
        </xdr:cNvPr>
        <xdr:cNvPicPr/>
      </xdr:nvPicPr>
      <xdr:blipFill>
        <a:blip xmlns:r="http://schemas.openxmlformats.org/officeDocument/2006/relationships" r:embed="rId1" cstate="print"/>
        <a:stretch>
          <a:fillRect/>
        </a:stretch>
      </xdr:blipFill>
      <xdr:spPr>
        <a:xfrm>
          <a:off x="2294697" y="203751"/>
          <a:ext cx="753303" cy="177249"/>
        </a:xfrm>
        <a:prstGeom prst="rect">
          <a:avLst/>
        </a:prstGeom>
      </xdr:spPr>
    </xdr:pic>
    <xdr:clientData/>
  </xdr:twoCellAnchor>
  <xdr:oneCellAnchor>
    <xdr:from>
      <xdr:col>7</xdr:col>
      <xdr:colOff>771940</xdr:colOff>
      <xdr:row>1</xdr:row>
      <xdr:rowOff>106845</xdr:rowOff>
    </xdr:from>
    <xdr:ext cx="2389059" cy="737922"/>
    <xdr:pic>
      <xdr:nvPicPr>
        <xdr:cNvPr id="3" name="Imagen" descr="Imagen">
          <a:extLst>
            <a:ext uri="{FF2B5EF4-FFF2-40B4-BE49-F238E27FC236}">
              <a16:creationId xmlns:a16="http://schemas.microsoft.com/office/drawing/2014/main" id="{7BDAE79C-1130-49E9-A29C-4691AEEECBDE}"/>
            </a:ext>
          </a:extLst>
        </xdr:cNvPr>
        <xdr:cNvPicPr>
          <a:picLocks noChangeAspect="1"/>
        </xdr:cNvPicPr>
      </xdr:nvPicPr>
      <xdr:blipFill>
        <a:blip xmlns:r="http://schemas.openxmlformats.org/officeDocument/2006/relationships" r:embed="rId2">
          <a:extLst/>
        </a:blip>
        <a:stretch>
          <a:fillRect/>
        </a:stretch>
      </xdr:blipFill>
      <xdr:spPr>
        <a:xfrm>
          <a:off x="6096415" y="297345"/>
          <a:ext cx="2389059" cy="737922"/>
        </a:xfrm>
        <a:prstGeom prst="rect">
          <a:avLst/>
        </a:prstGeom>
        <a:ln w="12700">
          <a:miter lim="400000"/>
        </a:ln>
      </xdr:spPr>
    </xdr:pic>
    <xdr:clientData/>
  </xdr:oneCellAnchor>
  <xdr:twoCellAnchor>
    <xdr:from>
      <xdr:col>1</xdr:col>
      <xdr:colOff>180975</xdr:colOff>
      <xdr:row>134</xdr:row>
      <xdr:rowOff>57150</xdr:rowOff>
    </xdr:from>
    <xdr:to>
      <xdr:col>5</xdr:col>
      <xdr:colOff>757604</xdr:colOff>
      <xdr:row>138</xdr:row>
      <xdr:rowOff>45653</xdr:rowOff>
    </xdr:to>
    <xdr:sp macro="" textlink="">
      <xdr:nvSpPr>
        <xdr:cNvPr id="4" name="CuadroTexto 3">
          <a:extLst>
            <a:ext uri="{FF2B5EF4-FFF2-40B4-BE49-F238E27FC236}">
              <a16:creationId xmlns:a16="http://schemas.microsoft.com/office/drawing/2014/main" id="{91ACABDC-9CBE-4DE4-AE1C-46A4BB21D73A}"/>
            </a:ext>
          </a:extLst>
        </xdr:cNvPr>
        <xdr:cNvSpPr txBox="1"/>
      </xdr:nvSpPr>
      <xdr:spPr>
        <a:xfrm>
          <a:off x="942975" y="25584150"/>
          <a:ext cx="3624629"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5</xdr:col>
      <xdr:colOff>1028700</xdr:colOff>
      <xdr:row>134</xdr:row>
      <xdr:rowOff>38100</xdr:rowOff>
    </xdr:from>
    <xdr:to>
      <xdr:col>11</xdr:col>
      <xdr:colOff>662075</xdr:colOff>
      <xdr:row>138</xdr:row>
      <xdr:rowOff>26603</xdr:rowOff>
    </xdr:to>
    <xdr:sp macro="" textlink="">
      <xdr:nvSpPr>
        <xdr:cNvPr id="5" name="CuadroTexto 4">
          <a:extLst>
            <a:ext uri="{FF2B5EF4-FFF2-40B4-BE49-F238E27FC236}">
              <a16:creationId xmlns:a16="http://schemas.microsoft.com/office/drawing/2014/main" id="{2C181F16-D760-41A9-835D-9524848E1A92}"/>
            </a:ext>
          </a:extLst>
        </xdr:cNvPr>
        <xdr:cNvSpPr txBox="1"/>
      </xdr:nvSpPr>
      <xdr:spPr>
        <a:xfrm>
          <a:off x="4572000" y="25565100"/>
          <a:ext cx="4472075"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a:t>
          </a:r>
        </a:p>
        <a:p>
          <a:pPr algn="ctr"/>
          <a:r>
            <a:rPr lang="es-MX" sz="1300" b="0">
              <a:latin typeface="Arial" panose="020B0604020202020204" pitchFamily="34" charset="0"/>
              <a:cs typeface="Arial" panose="020B0604020202020204" pitchFamily="34" charset="0"/>
            </a:rPr>
            <a:t>C.P. Alicia de Fátima Crisanty Villarino</a:t>
          </a:r>
          <a:endParaRPr lang="es-MX" sz="1300" b="1" baseline="0">
            <a:latin typeface="Arial" panose="020B0604020202020204" pitchFamily="34" charset="0"/>
            <a:cs typeface="Arial" panose="020B0604020202020204" pitchFamily="34" charset="0"/>
          </a:endParaRPr>
        </a:p>
        <a:p>
          <a:pPr algn="ctr"/>
          <a:r>
            <a:rPr lang="es-MX" sz="1300" b="0" baseline="0">
              <a:latin typeface="Arial" panose="020B0604020202020204" pitchFamily="34" charset="0"/>
              <a:cs typeface="Arial" panose="020B0604020202020204" pitchFamily="34" charset="0"/>
            </a:rPr>
            <a:t>Subsecretaria de Programación y Presupuesto</a:t>
          </a:r>
          <a:endParaRPr lang="es-MX" sz="13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A7F14CCD-88AF-41B0-B776-24F641E7BFC0}"/>
            </a:ext>
          </a:extLst>
        </xdr:cNvPr>
        <xdr:cNvSpPr txBox="1"/>
      </xdr:nvSpPr>
      <xdr:spPr>
        <a:xfrm>
          <a:off x="815340" y="9822180"/>
          <a:ext cx="1943100"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74B2DF5F-0ECA-4787-A2C7-3D319EE4DA72}"/>
            </a:ext>
          </a:extLst>
        </xdr:cNvPr>
        <xdr:cNvSpPr txBox="1"/>
      </xdr:nvSpPr>
      <xdr:spPr>
        <a:xfrm>
          <a:off x="3044190" y="9768840"/>
          <a:ext cx="2290155"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49"/>
  <sheetViews>
    <sheetView showGridLines="0" view="pageBreakPreview" zoomScaleNormal="100" zoomScaleSheetLayoutView="100" workbookViewId="0">
      <pane ySplit="1" topLeftCell="A33" activePane="bottomLeft" state="frozen"/>
      <selection pane="bottomLeft" activeCell="S55" sqref="S55"/>
    </sheetView>
  </sheetViews>
  <sheetFormatPr baseColWidth="10" defaultRowHeight="15" x14ac:dyDescent="0.25"/>
  <cols>
    <col min="1" max="1" width="0.140625" customWidth="1"/>
    <col min="2" max="2" width="2.42578125" customWidth="1"/>
    <col min="3" max="3" width="14.85546875" customWidth="1"/>
    <col min="4" max="4" width="30.28515625" customWidth="1"/>
    <col min="5" max="5" width="7" customWidth="1"/>
    <col min="6" max="6" width="16.28515625" customWidth="1"/>
    <col min="7" max="7" width="15.42578125" customWidth="1"/>
    <col min="8" max="8" width="16.85546875" customWidth="1"/>
    <col min="9" max="9" width="17" customWidth="1"/>
    <col min="10" max="10" width="15.28515625" customWidth="1"/>
    <col min="11" max="11" width="0.85546875" customWidth="1"/>
    <col min="12" max="12" width="12.140625" customWidth="1"/>
    <col min="13" max="13" width="3.28515625" customWidth="1"/>
  </cols>
  <sheetData>
    <row r="1" spans="2:13" ht="73.5" customHeight="1" x14ac:dyDescent="0.25">
      <c r="C1" s="1"/>
      <c r="D1" s="38" t="s">
        <v>46</v>
      </c>
      <c r="E1" s="38"/>
      <c r="F1" s="38"/>
      <c r="G1" s="38"/>
      <c r="H1" s="38"/>
      <c r="I1" s="38"/>
      <c r="K1" s="21"/>
      <c r="L1" s="21"/>
    </row>
    <row r="2" spans="2:13" ht="2.65" customHeight="1" x14ac:dyDescent="0.25"/>
    <row r="3" spans="2:13" ht="15" customHeight="1" x14ac:dyDescent="0.25">
      <c r="B3" s="22" t="s">
        <v>0</v>
      </c>
      <c r="C3" s="23"/>
      <c r="D3" s="23"/>
      <c r="E3" s="24"/>
      <c r="F3" s="23" t="s">
        <v>1</v>
      </c>
      <c r="G3" s="23"/>
      <c r="H3" s="23"/>
      <c r="I3" s="23"/>
      <c r="J3" s="23"/>
      <c r="K3" s="31"/>
      <c r="L3" s="22" t="s">
        <v>2</v>
      </c>
      <c r="M3" s="31"/>
    </row>
    <row r="4" spans="2:13" ht="27.75" customHeight="1" x14ac:dyDescent="0.25">
      <c r="B4" s="25"/>
      <c r="C4" s="26"/>
      <c r="D4" s="26"/>
      <c r="E4" s="27"/>
      <c r="F4" s="2" t="s">
        <v>3</v>
      </c>
      <c r="G4" s="2" t="s">
        <v>4</v>
      </c>
      <c r="H4" s="3" t="s">
        <v>5</v>
      </c>
      <c r="I4" s="4" t="s">
        <v>6</v>
      </c>
      <c r="J4" s="32" t="s">
        <v>7</v>
      </c>
      <c r="K4" s="33"/>
      <c r="L4" s="36"/>
      <c r="M4" s="37"/>
    </row>
    <row r="5" spans="2:13" ht="13.5" customHeight="1" x14ac:dyDescent="0.25">
      <c r="B5" s="28"/>
      <c r="C5" s="29"/>
      <c r="D5" s="29"/>
      <c r="E5" s="30"/>
      <c r="F5" s="5" t="s">
        <v>8</v>
      </c>
      <c r="G5" s="5" t="s">
        <v>9</v>
      </c>
      <c r="H5" s="6" t="s">
        <v>10</v>
      </c>
      <c r="I5" s="4" t="s">
        <v>11</v>
      </c>
      <c r="J5" s="7" t="s">
        <v>12</v>
      </c>
      <c r="K5" s="8"/>
      <c r="L5" s="22" t="s">
        <v>13</v>
      </c>
      <c r="M5" s="31"/>
    </row>
    <row r="6" spans="2:13" x14ac:dyDescent="0.25">
      <c r="B6" s="41" t="s">
        <v>14</v>
      </c>
      <c r="C6" s="42"/>
      <c r="D6" s="42"/>
      <c r="E6" s="43"/>
      <c r="F6" s="9">
        <v>21673608211</v>
      </c>
      <c r="G6" s="9">
        <v>2496499366.3800001</v>
      </c>
      <c r="H6" s="9">
        <v>24170107577.380001</v>
      </c>
      <c r="I6" s="9">
        <v>16202273197.74</v>
      </c>
      <c r="J6" s="44">
        <v>16196848033.74</v>
      </c>
      <c r="K6" s="43"/>
      <c r="L6" s="34">
        <v>7967834379.6400003</v>
      </c>
      <c r="M6" s="35"/>
    </row>
    <row r="7" spans="2:13" ht="27" customHeight="1" x14ac:dyDescent="0.25">
      <c r="B7" s="45" t="s">
        <v>15</v>
      </c>
      <c r="C7" s="40"/>
      <c r="D7" s="40"/>
      <c r="E7" s="40"/>
      <c r="F7" s="10">
        <v>3416471317</v>
      </c>
      <c r="G7" s="10">
        <v>1110353724.8800001</v>
      </c>
      <c r="H7" s="10">
        <v>4526825041.8800001</v>
      </c>
      <c r="I7" s="10">
        <v>3206385033.1900001</v>
      </c>
      <c r="J7" s="19">
        <v>3206380590.02</v>
      </c>
      <c r="K7" s="40"/>
      <c r="L7" s="17">
        <v>1320440008.6900001</v>
      </c>
      <c r="M7" s="18"/>
    </row>
    <row r="8" spans="2:13" x14ac:dyDescent="0.25">
      <c r="B8" s="39" t="s">
        <v>16</v>
      </c>
      <c r="C8" s="40"/>
      <c r="D8" s="40"/>
      <c r="E8" s="40"/>
      <c r="F8" s="11">
        <v>279782531</v>
      </c>
      <c r="G8" s="11">
        <v>-26132279.57</v>
      </c>
      <c r="H8" s="11">
        <v>253650251.43000001</v>
      </c>
      <c r="I8" s="11">
        <v>157307508.09999999</v>
      </c>
      <c r="J8" s="15">
        <v>157303064.93000001</v>
      </c>
      <c r="K8" s="40"/>
      <c r="L8" s="15">
        <v>96342743.329999998</v>
      </c>
      <c r="M8" s="16"/>
    </row>
    <row r="9" spans="2:13" x14ac:dyDescent="0.25">
      <c r="B9" s="39" t="s">
        <v>17</v>
      </c>
      <c r="C9" s="40"/>
      <c r="D9" s="40"/>
      <c r="E9" s="40"/>
      <c r="F9" s="11">
        <v>3136688786</v>
      </c>
      <c r="G9" s="11">
        <v>1136486004.45</v>
      </c>
      <c r="H9" s="11">
        <v>4273174790.4499998</v>
      </c>
      <c r="I9" s="11">
        <v>3049077525.0900002</v>
      </c>
      <c r="J9" s="15">
        <v>3049077525.0900002</v>
      </c>
      <c r="K9" s="40"/>
      <c r="L9" s="15">
        <v>1224097265.3599999</v>
      </c>
      <c r="M9" s="16"/>
    </row>
    <row r="10" spans="2:13" x14ac:dyDescent="0.25">
      <c r="B10" s="45" t="s">
        <v>18</v>
      </c>
      <c r="C10" s="40"/>
      <c r="D10" s="40"/>
      <c r="E10" s="40"/>
      <c r="F10" s="10">
        <v>6441554351</v>
      </c>
      <c r="G10" s="10">
        <v>847157762.91999996</v>
      </c>
      <c r="H10" s="10">
        <v>7288712113.9200001</v>
      </c>
      <c r="I10" s="10">
        <v>4280793414.8000002</v>
      </c>
      <c r="J10" s="19">
        <v>4275911021.52</v>
      </c>
      <c r="K10" s="40"/>
      <c r="L10" s="19">
        <v>3007918699.1199999</v>
      </c>
      <c r="M10" s="20"/>
    </row>
    <row r="11" spans="2:13" x14ac:dyDescent="0.25">
      <c r="B11" s="39" t="s">
        <v>19</v>
      </c>
      <c r="C11" s="40"/>
      <c r="D11" s="40"/>
      <c r="E11" s="40"/>
      <c r="F11" s="11">
        <v>3931446668</v>
      </c>
      <c r="G11" s="11">
        <v>397664279.20999998</v>
      </c>
      <c r="H11" s="11">
        <v>4329110947.21</v>
      </c>
      <c r="I11" s="11">
        <v>2619353502.27</v>
      </c>
      <c r="J11" s="15">
        <v>2615810600.1300001</v>
      </c>
      <c r="K11" s="40"/>
      <c r="L11" s="15">
        <v>1709757444.9400001</v>
      </c>
      <c r="M11" s="16"/>
    </row>
    <row r="12" spans="2:13" x14ac:dyDescent="0.25">
      <c r="B12" s="39" t="s">
        <v>20</v>
      </c>
      <c r="C12" s="40"/>
      <c r="D12" s="40"/>
      <c r="E12" s="40"/>
      <c r="F12" s="11">
        <v>0</v>
      </c>
      <c r="G12" s="11">
        <v>0</v>
      </c>
      <c r="H12" s="11">
        <v>0</v>
      </c>
      <c r="I12" s="11">
        <v>0</v>
      </c>
      <c r="J12" s="15">
        <v>0</v>
      </c>
      <c r="K12" s="40"/>
      <c r="L12" s="15">
        <v>0</v>
      </c>
      <c r="M12" s="16"/>
    </row>
    <row r="13" spans="2:13" ht="24" customHeight="1" x14ac:dyDescent="0.25">
      <c r="B13" s="39" t="s">
        <v>21</v>
      </c>
      <c r="C13" s="40"/>
      <c r="D13" s="40"/>
      <c r="E13" s="40"/>
      <c r="F13" s="11">
        <v>406131063</v>
      </c>
      <c r="G13" s="11">
        <v>18633561.82</v>
      </c>
      <c r="H13" s="11">
        <v>424764624.81999999</v>
      </c>
      <c r="I13" s="11">
        <v>272191964</v>
      </c>
      <c r="J13" s="15">
        <v>271819509.94</v>
      </c>
      <c r="K13" s="40"/>
      <c r="L13" s="15">
        <v>152572660.81999999</v>
      </c>
      <c r="M13" s="16"/>
    </row>
    <row r="14" spans="2:13" x14ac:dyDescent="0.25">
      <c r="B14" s="39" t="s">
        <v>22</v>
      </c>
      <c r="C14" s="40"/>
      <c r="D14" s="40"/>
      <c r="E14" s="40"/>
      <c r="F14" s="11">
        <v>777482602</v>
      </c>
      <c r="G14" s="11">
        <v>136909257.50999999</v>
      </c>
      <c r="H14" s="11">
        <v>914391859.50999999</v>
      </c>
      <c r="I14" s="11">
        <v>611229398.05999994</v>
      </c>
      <c r="J14" s="15">
        <v>610734672.89999998</v>
      </c>
      <c r="K14" s="40"/>
      <c r="L14" s="15">
        <v>303162461.44999999</v>
      </c>
      <c r="M14" s="16"/>
    </row>
    <row r="15" spans="2:13" x14ac:dyDescent="0.25">
      <c r="B15" s="39" t="s">
        <v>23</v>
      </c>
      <c r="C15" s="40"/>
      <c r="D15" s="40"/>
      <c r="E15" s="40"/>
      <c r="F15" s="11">
        <v>0</v>
      </c>
      <c r="G15" s="11">
        <v>0</v>
      </c>
      <c r="H15" s="11">
        <v>0</v>
      </c>
      <c r="I15" s="11">
        <v>0</v>
      </c>
      <c r="J15" s="15">
        <v>0</v>
      </c>
      <c r="K15" s="40"/>
      <c r="L15" s="15">
        <v>0</v>
      </c>
      <c r="M15" s="16"/>
    </row>
    <row r="16" spans="2:13" ht="26.25" customHeight="1" x14ac:dyDescent="0.25">
      <c r="B16" s="39" t="s">
        <v>24</v>
      </c>
      <c r="C16" s="40"/>
      <c r="D16" s="40"/>
      <c r="E16" s="40"/>
      <c r="F16" s="11">
        <v>0</v>
      </c>
      <c r="G16" s="11">
        <v>0</v>
      </c>
      <c r="H16" s="11">
        <v>0</v>
      </c>
      <c r="I16" s="11">
        <v>0</v>
      </c>
      <c r="J16" s="15">
        <v>0</v>
      </c>
      <c r="K16" s="40"/>
      <c r="L16" s="15">
        <v>0</v>
      </c>
      <c r="M16" s="16"/>
    </row>
    <row r="17" spans="2:13" x14ac:dyDescent="0.25">
      <c r="B17" s="39" t="s">
        <v>25</v>
      </c>
      <c r="C17" s="40"/>
      <c r="D17" s="40"/>
      <c r="E17" s="40"/>
      <c r="F17" s="11">
        <v>891610196</v>
      </c>
      <c r="G17" s="11">
        <v>-31845046.640000001</v>
      </c>
      <c r="H17" s="11">
        <v>859765149.36000001</v>
      </c>
      <c r="I17" s="11">
        <v>485731649.42000002</v>
      </c>
      <c r="J17" s="15">
        <v>485693694.51999998</v>
      </c>
      <c r="K17" s="40"/>
      <c r="L17" s="15">
        <v>374033499.94</v>
      </c>
      <c r="M17" s="16"/>
    </row>
    <row r="18" spans="2:13" x14ac:dyDescent="0.25">
      <c r="B18" s="39" t="s">
        <v>26</v>
      </c>
      <c r="C18" s="40"/>
      <c r="D18" s="40"/>
      <c r="E18" s="40"/>
      <c r="F18" s="11">
        <v>434883822</v>
      </c>
      <c r="G18" s="11">
        <v>325795711.01999998</v>
      </c>
      <c r="H18" s="11">
        <v>760679533.01999998</v>
      </c>
      <c r="I18" s="11">
        <v>292286901.05000001</v>
      </c>
      <c r="J18" s="15">
        <v>291852544.02999997</v>
      </c>
      <c r="K18" s="40"/>
      <c r="L18" s="15">
        <v>468392631.97000003</v>
      </c>
      <c r="M18" s="16"/>
    </row>
    <row r="19" spans="2:13" x14ac:dyDescent="0.25">
      <c r="B19" s="45" t="s">
        <v>27</v>
      </c>
      <c r="C19" s="40"/>
      <c r="D19" s="40"/>
      <c r="E19" s="40"/>
      <c r="F19" s="10">
        <v>961693381</v>
      </c>
      <c r="G19" s="10">
        <v>-18580728.620000001</v>
      </c>
      <c r="H19" s="10">
        <v>943112652.38</v>
      </c>
      <c r="I19" s="10">
        <v>512920631.92000002</v>
      </c>
      <c r="J19" s="19">
        <v>512451963.69999999</v>
      </c>
      <c r="K19" s="40"/>
      <c r="L19" s="19">
        <v>430192020.45999998</v>
      </c>
      <c r="M19" s="20"/>
    </row>
    <row r="20" spans="2:13" ht="29.25" customHeight="1" x14ac:dyDescent="0.25">
      <c r="B20" s="39" t="s">
        <v>28</v>
      </c>
      <c r="C20" s="40"/>
      <c r="D20" s="40"/>
      <c r="E20" s="40"/>
      <c r="F20" s="11">
        <v>769271783</v>
      </c>
      <c r="G20" s="11">
        <v>-23291644.109999999</v>
      </c>
      <c r="H20" s="11">
        <v>745980138.88999999</v>
      </c>
      <c r="I20" s="11">
        <v>371561653.00999999</v>
      </c>
      <c r="J20" s="15">
        <v>371189182.69</v>
      </c>
      <c r="K20" s="40"/>
      <c r="L20" s="15">
        <v>374418485.88</v>
      </c>
      <c r="M20" s="16"/>
    </row>
    <row r="21" spans="2:13" ht="27" customHeight="1" x14ac:dyDescent="0.25">
      <c r="B21" s="39" t="s">
        <v>29</v>
      </c>
      <c r="C21" s="40"/>
      <c r="D21" s="40"/>
      <c r="E21" s="40"/>
      <c r="F21" s="11">
        <v>192421598</v>
      </c>
      <c r="G21" s="11">
        <v>4710915.49</v>
      </c>
      <c r="H21" s="11">
        <v>197132513.49000001</v>
      </c>
      <c r="I21" s="11">
        <v>141358978.91</v>
      </c>
      <c r="J21" s="15">
        <v>141262781.00999999</v>
      </c>
      <c r="K21" s="40"/>
      <c r="L21" s="15">
        <v>55773534.579999998</v>
      </c>
      <c r="M21" s="16"/>
    </row>
    <row r="22" spans="2:13" x14ac:dyDescent="0.25">
      <c r="B22" s="39" t="s">
        <v>30</v>
      </c>
      <c r="C22" s="40"/>
      <c r="D22" s="40"/>
      <c r="E22" s="40"/>
      <c r="F22" s="11">
        <v>0</v>
      </c>
      <c r="G22" s="11">
        <v>0</v>
      </c>
      <c r="H22" s="11">
        <v>0</v>
      </c>
      <c r="I22" s="11">
        <v>0</v>
      </c>
      <c r="J22" s="15">
        <v>0</v>
      </c>
      <c r="K22" s="40"/>
      <c r="L22" s="15">
        <v>0</v>
      </c>
      <c r="M22" s="16"/>
    </row>
    <row r="23" spans="2:13" x14ac:dyDescent="0.25">
      <c r="B23" s="45" t="s">
        <v>31</v>
      </c>
      <c r="C23" s="40"/>
      <c r="D23" s="40"/>
      <c r="E23" s="40"/>
      <c r="F23" s="10">
        <v>92684978</v>
      </c>
      <c r="G23" s="10">
        <v>-3860752.07</v>
      </c>
      <c r="H23" s="10">
        <v>88824225.930000007</v>
      </c>
      <c r="I23" s="10">
        <v>56503277.659999996</v>
      </c>
      <c r="J23" s="19">
        <v>56433618.329999998</v>
      </c>
      <c r="K23" s="40"/>
      <c r="L23" s="19">
        <v>32320948.27</v>
      </c>
      <c r="M23" s="20"/>
    </row>
    <row r="24" spans="2:13" ht="27.75" customHeight="1" x14ac:dyDescent="0.25">
      <c r="B24" s="39" t="s">
        <v>32</v>
      </c>
      <c r="C24" s="40"/>
      <c r="D24" s="40"/>
      <c r="E24" s="40"/>
      <c r="F24" s="11">
        <v>0</v>
      </c>
      <c r="G24" s="11">
        <v>0</v>
      </c>
      <c r="H24" s="11">
        <v>0</v>
      </c>
      <c r="I24" s="11">
        <v>0</v>
      </c>
      <c r="J24" s="15">
        <v>0</v>
      </c>
      <c r="K24" s="40"/>
      <c r="L24" s="15">
        <v>0</v>
      </c>
      <c r="M24" s="16"/>
    </row>
    <row r="25" spans="2:13" x14ac:dyDescent="0.25">
      <c r="B25" s="39" t="s">
        <v>33</v>
      </c>
      <c r="C25" s="40"/>
      <c r="D25" s="40"/>
      <c r="E25" s="40"/>
      <c r="F25" s="11">
        <v>92684978</v>
      </c>
      <c r="G25" s="11">
        <v>-3860752.07</v>
      </c>
      <c r="H25" s="11">
        <v>88824225.930000007</v>
      </c>
      <c r="I25" s="11">
        <v>56503277.659999996</v>
      </c>
      <c r="J25" s="15">
        <v>56433618.329999998</v>
      </c>
      <c r="K25" s="40"/>
      <c r="L25" s="15">
        <v>32320948.27</v>
      </c>
      <c r="M25" s="16"/>
    </row>
    <row r="26" spans="2:13" x14ac:dyDescent="0.25">
      <c r="B26" s="45" t="s">
        <v>34</v>
      </c>
      <c r="C26" s="40"/>
      <c r="D26" s="40"/>
      <c r="E26" s="40"/>
      <c r="F26" s="10">
        <v>87009949</v>
      </c>
      <c r="G26" s="10">
        <v>0</v>
      </c>
      <c r="H26" s="10">
        <v>87009949</v>
      </c>
      <c r="I26" s="10">
        <v>68280628.650000006</v>
      </c>
      <c r="J26" s="19">
        <v>68280628.650000006</v>
      </c>
      <c r="K26" s="40"/>
      <c r="L26" s="19">
        <v>18729320.350000001</v>
      </c>
      <c r="M26" s="20"/>
    </row>
    <row r="27" spans="2:13" x14ac:dyDescent="0.25">
      <c r="B27" s="39" t="s">
        <v>35</v>
      </c>
      <c r="C27" s="40"/>
      <c r="D27" s="40"/>
      <c r="E27" s="40"/>
      <c r="F27" s="11">
        <v>87009949</v>
      </c>
      <c r="G27" s="11">
        <v>0</v>
      </c>
      <c r="H27" s="11">
        <v>87009949</v>
      </c>
      <c r="I27" s="11">
        <v>68280628.650000006</v>
      </c>
      <c r="J27" s="15">
        <v>68280628.650000006</v>
      </c>
      <c r="K27" s="40"/>
      <c r="L27" s="15">
        <v>18729320.350000001</v>
      </c>
      <c r="M27" s="16"/>
    </row>
    <row r="28" spans="2:13" x14ac:dyDescent="0.25">
      <c r="B28" s="39" t="s">
        <v>36</v>
      </c>
      <c r="C28" s="40"/>
      <c r="D28" s="40"/>
      <c r="E28" s="40"/>
      <c r="F28" s="11">
        <v>0</v>
      </c>
      <c r="G28" s="11">
        <v>0</v>
      </c>
      <c r="H28" s="11">
        <v>0</v>
      </c>
      <c r="I28" s="11">
        <v>0</v>
      </c>
      <c r="J28" s="15">
        <v>0</v>
      </c>
      <c r="K28" s="40"/>
      <c r="L28" s="15">
        <v>0</v>
      </c>
      <c r="M28" s="16"/>
    </row>
    <row r="29" spans="2:13" x14ac:dyDescent="0.25">
      <c r="B29" s="39" t="s">
        <v>37</v>
      </c>
      <c r="C29" s="40"/>
      <c r="D29" s="40"/>
      <c r="E29" s="40"/>
      <c r="F29" s="11">
        <v>0</v>
      </c>
      <c r="G29" s="11">
        <v>0</v>
      </c>
      <c r="H29" s="11">
        <v>0</v>
      </c>
      <c r="I29" s="11">
        <v>0</v>
      </c>
      <c r="J29" s="15">
        <v>0</v>
      </c>
      <c r="K29" s="40"/>
      <c r="L29" s="15">
        <v>0</v>
      </c>
      <c r="M29" s="16"/>
    </row>
    <row r="30" spans="2:13" ht="22.5" customHeight="1" x14ac:dyDescent="0.25">
      <c r="B30" s="39" t="s">
        <v>38</v>
      </c>
      <c r="C30" s="40"/>
      <c r="D30" s="40"/>
      <c r="E30" s="40"/>
      <c r="F30" s="11">
        <v>0</v>
      </c>
      <c r="G30" s="11">
        <v>0</v>
      </c>
      <c r="H30" s="11">
        <v>0</v>
      </c>
      <c r="I30" s="11">
        <v>0</v>
      </c>
      <c r="J30" s="15">
        <v>0</v>
      </c>
      <c r="K30" s="40"/>
      <c r="L30" s="15">
        <v>0</v>
      </c>
      <c r="M30" s="16"/>
    </row>
    <row r="31" spans="2:13" x14ac:dyDescent="0.25">
      <c r="B31" s="45" t="s">
        <v>39</v>
      </c>
      <c r="C31" s="40"/>
      <c r="D31" s="40"/>
      <c r="E31" s="40"/>
      <c r="F31" s="10">
        <v>10674194235</v>
      </c>
      <c r="G31" s="10">
        <v>561429359.26999998</v>
      </c>
      <c r="H31" s="10">
        <v>11235623594.27</v>
      </c>
      <c r="I31" s="10">
        <v>8077390211.5200005</v>
      </c>
      <c r="J31" s="19">
        <v>8077390211.5200005</v>
      </c>
      <c r="K31" s="40"/>
      <c r="L31" s="19">
        <v>3158233382.75</v>
      </c>
      <c r="M31" s="20"/>
    </row>
    <row r="32" spans="2:13" x14ac:dyDescent="0.25">
      <c r="B32" s="39" t="s">
        <v>40</v>
      </c>
      <c r="C32" s="40"/>
      <c r="D32" s="40"/>
      <c r="E32" s="40"/>
      <c r="F32" s="11">
        <v>10674194235</v>
      </c>
      <c r="G32" s="11">
        <v>561429359.26999998</v>
      </c>
      <c r="H32" s="11">
        <v>11235623594.27</v>
      </c>
      <c r="I32" s="11">
        <v>8077390211.5200005</v>
      </c>
      <c r="J32" s="15">
        <v>8077390211.5200005</v>
      </c>
      <c r="K32" s="40"/>
      <c r="L32" s="15">
        <v>3158233382.75</v>
      </c>
      <c r="M32" s="16"/>
    </row>
    <row r="33" spans="2:13" x14ac:dyDescent="0.25">
      <c r="B33" s="49" t="s">
        <v>41</v>
      </c>
      <c r="C33" s="40"/>
      <c r="D33" s="40"/>
      <c r="E33" s="40"/>
      <c r="F33" s="12">
        <v>2743751867</v>
      </c>
      <c r="G33" s="12">
        <v>259479298.93000001</v>
      </c>
      <c r="H33" s="12">
        <v>3003231165.9299998</v>
      </c>
      <c r="I33" s="12">
        <v>2365492057.9299998</v>
      </c>
      <c r="J33" s="50">
        <v>2365492057.9299998</v>
      </c>
      <c r="K33" s="40"/>
      <c r="L33" s="46">
        <v>637739108</v>
      </c>
      <c r="M33" s="47"/>
    </row>
    <row r="34" spans="2:13" ht="27.75" customHeight="1" x14ac:dyDescent="0.25">
      <c r="B34" s="49" t="s">
        <v>42</v>
      </c>
      <c r="C34" s="40"/>
      <c r="D34" s="40"/>
      <c r="E34" s="40"/>
      <c r="F34" s="12">
        <v>359358843</v>
      </c>
      <c r="G34" s="12">
        <v>21027668.149999999</v>
      </c>
      <c r="H34" s="12">
        <v>380386511.14999998</v>
      </c>
      <c r="I34" s="12">
        <v>269180951.44999999</v>
      </c>
      <c r="J34" s="50">
        <v>269180951.44999999</v>
      </c>
      <c r="K34" s="40"/>
      <c r="L34" s="46">
        <v>111205559.7</v>
      </c>
      <c r="M34" s="47"/>
    </row>
    <row r="35" spans="2:13" x14ac:dyDescent="0.25">
      <c r="B35" s="49" t="s">
        <v>43</v>
      </c>
      <c r="C35" s="40"/>
      <c r="D35" s="40"/>
      <c r="E35" s="40"/>
      <c r="F35" s="12">
        <v>50000000</v>
      </c>
      <c r="G35" s="12">
        <v>0</v>
      </c>
      <c r="H35" s="12">
        <v>50000000</v>
      </c>
      <c r="I35" s="12">
        <v>0</v>
      </c>
      <c r="J35" s="50">
        <v>0</v>
      </c>
      <c r="K35" s="40"/>
      <c r="L35" s="51">
        <v>50000000</v>
      </c>
      <c r="M35" s="52"/>
    </row>
    <row r="36" spans="2:13" x14ac:dyDescent="0.25">
      <c r="B36" s="53" t="s">
        <v>44</v>
      </c>
      <c r="C36" s="42"/>
      <c r="D36" s="42"/>
      <c r="E36" s="43"/>
      <c r="F36" s="13">
        <v>24826718921</v>
      </c>
      <c r="G36" s="13">
        <v>2777006333.46</v>
      </c>
      <c r="H36" s="13">
        <v>27603725254.459999</v>
      </c>
      <c r="I36" s="13">
        <v>18836946207.119999</v>
      </c>
      <c r="J36" s="54">
        <v>18831521043.119999</v>
      </c>
      <c r="K36" s="43"/>
      <c r="L36" s="55">
        <v>8766779047.3400002</v>
      </c>
      <c r="M36" s="56"/>
    </row>
    <row r="37" spans="2:13" ht="17.100000000000001" customHeight="1" x14ac:dyDescent="0.25">
      <c r="B37" s="48" t="s">
        <v>45</v>
      </c>
      <c r="C37" s="40"/>
      <c r="D37" s="40"/>
      <c r="E37" s="40"/>
      <c r="F37" s="40"/>
      <c r="G37" s="40"/>
      <c r="H37" s="40"/>
      <c r="I37" s="40"/>
      <c r="J37" s="40"/>
      <c r="K37" s="40"/>
      <c r="L37" s="40"/>
    </row>
    <row r="38" spans="2:13" ht="0" hidden="1" customHeight="1" x14ac:dyDescent="0.25"/>
    <row r="40" spans="2:13" s="1" customFormat="1" x14ac:dyDescent="0.25"/>
    <row r="41" spans="2:13" s="1" customFormat="1" x14ac:dyDescent="0.25"/>
    <row r="42" spans="2:13" s="1" customFormat="1" x14ac:dyDescent="0.25"/>
    <row r="43" spans="2:13" s="1" customFormat="1" x14ac:dyDescent="0.25"/>
    <row r="49" spans="3:3" x14ac:dyDescent="0.25">
      <c r="C49" s="1"/>
    </row>
  </sheetData>
  <mergeCells count="101">
    <mergeCell ref="B37:L37"/>
    <mergeCell ref="B34:E34"/>
    <mergeCell ref="J34:K34"/>
    <mergeCell ref="L34:M34"/>
    <mergeCell ref="B35:E35"/>
    <mergeCell ref="J35:K35"/>
    <mergeCell ref="L35:M35"/>
    <mergeCell ref="B33:E33"/>
    <mergeCell ref="J33:K33"/>
    <mergeCell ref="B36:E36"/>
    <mergeCell ref="J36:K36"/>
    <mergeCell ref="L36:M36"/>
    <mergeCell ref="B28:E28"/>
    <mergeCell ref="J28:K28"/>
    <mergeCell ref="B29:E29"/>
    <mergeCell ref="J29:K29"/>
    <mergeCell ref="L33:M33"/>
    <mergeCell ref="L32:M32"/>
    <mergeCell ref="L31:M31"/>
    <mergeCell ref="L30:M30"/>
    <mergeCell ref="L29:M29"/>
    <mergeCell ref="L28:M28"/>
    <mergeCell ref="B26:E26"/>
    <mergeCell ref="J26:K26"/>
    <mergeCell ref="B27:E27"/>
    <mergeCell ref="J27:K27"/>
    <mergeCell ref="B32:E32"/>
    <mergeCell ref="J32:K32"/>
    <mergeCell ref="B21:E21"/>
    <mergeCell ref="J21:K21"/>
    <mergeCell ref="B18:E18"/>
    <mergeCell ref="J18:K18"/>
    <mergeCell ref="B19:E19"/>
    <mergeCell ref="J19:K19"/>
    <mergeCell ref="B24:E24"/>
    <mergeCell ref="J24:K24"/>
    <mergeCell ref="B25:E25"/>
    <mergeCell ref="J25:K25"/>
    <mergeCell ref="B22:E22"/>
    <mergeCell ref="J22:K22"/>
    <mergeCell ref="B23:E23"/>
    <mergeCell ref="J23:K23"/>
    <mergeCell ref="B30:E30"/>
    <mergeCell ref="J30:K30"/>
    <mergeCell ref="B31:E31"/>
    <mergeCell ref="J31:K31"/>
    <mergeCell ref="B16:E16"/>
    <mergeCell ref="J16:K16"/>
    <mergeCell ref="B17:E17"/>
    <mergeCell ref="J17:K17"/>
    <mergeCell ref="B14:E14"/>
    <mergeCell ref="J14:K14"/>
    <mergeCell ref="B15:E15"/>
    <mergeCell ref="J15:K15"/>
    <mergeCell ref="B20:E20"/>
    <mergeCell ref="J20:K20"/>
    <mergeCell ref="B9:E9"/>
    <mergeCell ref="J9:K9"/>
    <mergeCell ref="B6:E6"/>
    <mergeCell ref="J6:K6"/>
    <mergeCell ref="B7:E7"/>
    <mergeCell ref="J7:K7"/>
    <mergeCell ref="B12:E12"/>
    <mergeCell ref="J12:K12"/>
    <mergeCell ref="B13:E13"/>
    <mergeCell ref="J13:K13"/>
    <mergeCell ref="B10:E10"/>
    <mergeCell ref="J10:K10"/>
    <mergeCell ref="B11:E11"/>
    <mergeCell ref="J11:K11"/>
    <mergeCell ref="K1:L1"/>
    <mergeCell ref="B3:E5"/>
    <mergeCell ref="F3:K3"/>
    <mergeCell ref="J4:K4"/>
    <mergeCell ref="L5:M5"/>
    <mergeCell ref="L6:M6"/>
    <mergeCell ref="L3:M4"/>
    <mergeCell ref="D1:I1"/>
    <mergeCell ref="B8:E8"/>
    <mergeCell ref="J8:K8"/>
    <mergeCell ref="L27:M27"/>
    <mergeCell ref="L26:M26"/>
    <mergeCell ref="L25:M25"/>
    <mergeCell ref="L24:M24"/>
    <mergeCell ref="L23:M23"/>
    <mergeCell ref="L22:M22"/>
    <mergeCell ref="L21:M21"/>
    <mergeCell ref="L20:M20"/>
    <mergeCell ref="L19:M19"/>
    <mergeCell ref="L9:M9"/>
    <mergeCell ref="L8:M8"/>
    <mergeCell ref="L7:M7"/>
    <mergeCell ref="L18:M18"/>
    <mergeCell ref="L17:M17"/>
    <mergeCell ref="L16:M16"/>
    <mergeCell ref="L15:M15"/>
    <mergeCell ref="L14:M14"/>
    <mergeCell ref="L13:M13"/>
    <mergeCell ref="L12:M12"/>
    <mergeCell ref="L11:M11"/>
    <mergeCell ref="L10:M10"/>
  </mergeCells>
  <pageMargins left="0.70866141732283472" right="0.39370078740157483" top="0.39370078740157483" bottom="0.6692913385826772" header="0.19685039370078741" footer="0.19685039370078741"/>
  <pageSetup scale="62" fitToHeight="0" orientation="portrait" r:id="rId1"/>
  <headerFooter alignWithMargins="0"/>
  <ignoredErrors>
    <ignoredError sqref="F5:M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E6C2F-1054-4091-9549-940F669E64C8}">
  <sheetPr>
    <pageSetUpPr fitToPage="1"/>
  </sheetPr>
  <dimension ref="B1:L130"/>
  <sheetViews>
    <sheetView showGridLines="0" view="pageBreakPreview" zoomScaleNormal="100" zoomScaleSheetLayoutView="100" workbookViewId="0">
      <pane ySplit="4" topLeftCell="A5" activePane="bottomLeft" state="frozen"/>
      <selection pane="bottomLeft" activeCell="F76" sqref="F76"/>
    </sheetView>
  </sheetViews>
  <sheetFormatPr baseColWidth="10" defaultRowHeight="15" x14ac:dyDescent="0.25"/>
  <cols>
    <col min="1" max="1" width="0.140625" style="14" customWidth="1"/>
    <col min="2" max="2" width="3.42578125" style="14" customWidth="1"/>
    <col min="3" max="3" width="21.28515625" style="14" customWidth="1"/>
    <col min="4" max="4" width="39" style="14" customWidth="1"/>
    <col min="5" max="5" width="5" style="14" customWidth="1"/>
    <col min="6" max="6" width="16.7109375" style="14" customWidth="1"/>
    <col min="7" max="7" width="20.28515625" style="14" customWidth="1"/>
    <col min="8" max="8" width="19.7109375" style="14" customWidth="1"/>
    <col min="9" max="9" width="16.7109375" style="14" customWidth="1"/>
    <col min="10" max="10" width="14.85546875" style="14" customWidth="1"/>
    <col min="11" max="11" width="2" style="14" customWidth="1"/>
    <col min="12" max="12" width="20.5703125" style="14" customWidth="1"/>
    <col min="13" max="16384" width="11.42578125" style="14"/>
  </cols>
  <sheetData>
    <row r="1" spans="2:12" ht="3.4" customHeight="1" x14ac:dyDescent="0.25"/>
    <row r="2" spans="2:12" ht="78" customHeight="1" x14ac:dyDescent="0.25">
      <c r="D2" s="108" t="s">
        <v>136</v>
      </c>
      <c r="E2" s="108"/>
      <c r="F2" s="108"/>
      <c r="G2" s="108"/>
      <c r="H2" s="108"/>
      <c r="I2" s="108"/>
      <c r="K2" s="21"/>
      <c r="L2" s="21"/>
    </row>
    <row r="3" spans="2:12" ht="3.4" customHeight="1" x14ac:dyDescent="0.25"/>
    <row r="4" spans="2:12" ht="1.1499999999999999" customHeight="1" x14ac:dyDescent="0.25"/>
    <row r="5" spans="2:12" ht="3" customHeight="1" x14ac:dyDescent="0.25"/>
    <row r="6" spans="2:12" ht="15" customHeight="1" x14ac:dyDescent="0.25">
      <c r="B6" s="107" t="s">
        <v>0</v>
      </c>
      <c r="C6" s="106"/>
      <c r="D6" s="106"/>
      <c r="E6" s="105"/>
      <c r="F6" s="104" t="s">
        <v>1</v>
      </c>
      <c r="G6" s="103"/>
      <c r="H6" s="103"/>
      <c r="I6" s="103"/>
      <c r="J6" s="103"/>
      <c r="K6" s="102"/>
      <c r="L6" s="101" t="s">
        <v>2</v>
      </c>
    </row>
    <row r="7" spans="2:12" ht="42" customHeight="1" x14ac:dyDescent="0.25">
      <c r="B7" s="100"/>
      <c r="C7" s="99"/>
      <c r="D7" s="99"/>
      <c r="E7" s="98"/>
      <c r="F7" s="97" t="s">
        <v>3</v>
      </c>
      <c r="G7" s="96" t="s">
        <v>4</v>
      </c>
      <c r="H7" s="95" t="s">
        <v>5</v>
      </c>
      <c r="I7" s="94" t="s">
        <v>6</v>
      </c>
      <c r="J7" s="91" t="s">
        <v>7</v>
      </c>
      <c r="K7" s="90"/>
      <c r="L7" s="93"/>
    </row>
    <row r="8" spans="2:12" ht="16.5" customHeight="1" x14ac:dyDescent="0.25">
      <c r="B8" s="92"/>
      <c r="C8" s="91"/>
      <c r="D8" s="91"/>
      <c r="E8" s="90"/>
      <c r="F8" s="89" t="s">
        <v>8</v>
      </c>
      <c r="G8" s="88" t="s">
        <v>9</v>
      </c>
      <c r="H8" s="87" t="s">
        <v>10</v>
      </c>
      <c r="I8" s="84" t="s">
        <v>11</v>
      </c>
      <c r="J8" s="86" t="s">
        <v>12</v>
      </c>
      <c r="K8" s="85"/>
      <c r="L8" s="84" t="s">
        <v>13</v>
      </c>
    </row>
    <row r="9" spans="2:12" ht="16.5" x14ac:dyDescent="0.3">
      <c r="B9" s="72" t="s">
        <v>135</v>
      </c>
      <c r="C9" s="65"/>
      <c r="D9" s="65"/>
      <c r="E9" s="65"/>
      <c r="F9" s="71">
        <v>100000</v>
      </c>
      <c r="G9" s="71">
        <v>94158224.299999997</v>
      </c>
      <c r="H9" s="71">
        <v>94258224.299999997</v>
      </c>
      <c r="I9" s="71">
        <v>172785.84</v>
      </c>
      <c r="J9" s="70">
        <v>172785.84</v>
      </c>
      <c r="K9" s="65"/>
      <c r="L9" s="69">
        <v>94085438.459999993</v>
      </c>
    </row>
    <row r="10" spans="2:12" ht="16.5" x14ac:dyDescent="0.3">
      <c r="B10" s="68" t="s">
        <v>134</v>
      </c>
      <c r="C10" s="65"/>
      <c r="D10" s="65"/>
      <c r="E10" s="65"/>
      <c r="F10" s="67">
        <v>0</v>
      </c>
      <c r="G10" s="67">
        <v>388341</v>
      </c>
      <c r="H10" s="67">
        <v>388341</v>
      </c>
      <c r="I10" s="67">
        <v>172785.84</v>
      </c>
      <c r="J10" s="66">
        <v>172785.84</v>
      </c>
      <c r="K10" s="65"/>
      <c r="L10" s="64">
        <v>215555.16</v>
      </c>
    </row>
    <row r="11" spans="2:12" ht="27.75" customHeight="1" x14ac:dyDescent="0.3">
      <c r="B11" s="68" t="s">
        <v>133</v>
      </c>
      <c r="C11" s="65"/>
      <c r="D11" s="65"/>
      <c r="E11" s="65"/>
      <c r="F11" s="67">
        <v>100000</v>
      </c>
      <c r="G11" s="67">
        <v>93769883.299999997</v>
      </c>
      <c r="H11" s="67">
        <v>93869883.299999997</v>
      </c>
      <c r="I11" s="67">
        <v>0</v>
      </c>
      <c r="J11" s="66">
        <v>0</v>
      </c>
      <c r="K11" s="65"/>
      <c r="L11" s="64">
        <v>93869883.299999997</v>
      </c>
    </row>
    <row r="12" spans="2:12" ht="16.5" x14ac:dyDescent="0.3">
      <c r="B12" s="72" t="s">
        <v>132</v>
      </c>
      <c r="C12" s="65"/>
      <c r="D12" s="65"/>
      <c r="E12" s="65"/>
      <c r="F12" s="71">
        <v>0</v>
      </c>
      <c r="G12" s="71">
        <v>9243801.4499999993</v>
      </c>
      <c r="H12" s="71">
        <v>9243801.4499999993</v>
      </c>
      <c r="I12" s="71">
        <v>12000</v>
      </c>
      <c r="J12" s="70">
        <v>12000</v>
      </c>
      <c r="K12" s="65"/>
      <c r="L12" s="69">
        <v>9231801.4499999993</v>
      </c>
    </row>
    <row r="13" spans="2:12" ht="16.5" x14ac:dyDescent="0.3">
      <c r="B13" s="68" t="s">
        <v>126</v>
      </c>
      <c r="C13" s="65"/>
      <c r="D13" s="65"/>
      <c r="E13" s="65"/>
      <c r="F13" s="67">
        <v>0</v>
      </c>
      <c r="G13" s="67">
        <v>4140901.45</v>
      </c>
      <c r="H13" s="67">
        <v>4140901.45</v>
      </c>
      <c r="I13" s="67">
        <v>0</v>
      </c>
      <c r="J13" s="66">
        <v>0</v>
      </c>
      <c r="K13" s="65"/>
      <c r="L13" s="64">
        <v>4140901.45</v>
      </c>
    </row>
    <row r="14" spans="2:12" ht="16.5" x14ac:dyDescent="0.3">
      <c r="B14" s="68" t="s">
        <v>131</v>
      </c>
      <c r="C14" s="65"/>
      <c r="D14" s="65"/>
      <c r="E14" s="65"/>
      <c r="F14" s="67">
        <v>0</v>
      </c>
      <c r="G14" s="67">
        <v>1122400</v>
      </c>
      <c r="H14" s="67">
        <v>1122400</v>
      </c>
      <c r="I14" s="67">
        <v>12000</v>
      </c>
      <c r="J14" s="66">
        <v>12000</v>
      </c>
      <c r="K14" s="65"/>
      <c r="L14" s="64">
        <v>1110400</v>
      </c>
    </row>
    <row r="15" spans="2:12" ht="29.25" customHeight="1" x14ac:dyDescent="0.3">
      <c r="B15" s="68" t="s">
        <v>130</v>
      </c>
      <c r="C15" s="65"/>
      <c r="D15" s="65"/>
      <c r="E15" s="65"/>
      <c r="F15" s="67">
        <v>0</v>
      </c>
      <c r="G15" s="67">
        <v>3980500</v>
      </c>
      <c r="H15" s="67">
        <v>3980500</v>
      </c>
      <c r="I15" s="67">
        <v>0</v>
      </c>
      <c r="J15" s="66">
        <v>0</v>
      </c>
      <c r="K15" s="65"/>
      <c r="L15" s="64">
        <v>3980500</v>
      </c>
    </row>
    <row r="16" spans="2:12" ht="16.5" x14ac:dyDescent="0.3">
      <c r="B16" s="72" t="s">
        <v>129</v>
      </c>
      <c r="C16" s="65"/>
      <c r="D16" s="65"/>
      <c r="E16" s="65"/>
      <c r="F16" s="71">
        <v>27500000</v>
      </c>
      <c r="G16" s="71">
        <v>72162451.019999996</v>
      </c>
      <c r="H16" s="71">
        <v>99662451.019999996</v>
      </c>
      <c r="I16" s="71">
        <v>2575113.62</v>
      </c>
      <c r="J16" s="70">
        <v>2575113.62</v>
      </c>
      <c r="K16" s="65"/>
      <c r="L16" s="69">
        <v>97087337.400000006</v>
      </c>
    </row>
    <row r="17" spans="2:12" ht="16.5" x14ac:dyDescent="0.3">
      <c r="B17" s="68" t="s">
        <v>128</v>
      </c>
      <c r="C17" s="65"/>
      <c r="D17" s="65"/>
      <c r="E17" s="65"/>
      <c r="F17" s="67">
        <v>0</v>
      </c>
      <c r="G17" s="67">
        <v>2762455.23</v>
      </c>
      <c r="H17" s="67">
        <v>2762455.23</v>
      </c>
      <c r="I17" s="67">
        <v>2575113.62</v>
      </c>
      <c r="J17" s="66">
        <v>2575113.62</v>
      </c>
      <c r="K17" s="65"/>
      <c r="L17" s="64">
        <v>187341.61</v>
      </c>
    </row>
    <row r="18" spans="2:12" ht="16.5" x14ac:dyDescent="0.3">
      <c r="B18" s="68" t="s">
        <v>58</v>
      </c>
      <c r="C18" s="65"/>
      <c r="D18" s="65"/>
      <c r="E18" s="65"/>
      <c r="F18" s="67">
        <v>0</v>
      </c>
      <c r="G18" s="67">
        <v>89399995.790000007</v>
      </c>
      <c r="H18" s="67">
        <v>89399995.790000007</v>
      </c>
      <c r="I18" s="67">
        <v>0</v>
      </c>
      <c r="J18" s="66">
        <v>0</v>
      </c>
      <c r="K18" s="65"/>
      <c r="L18" s="64">
        <v>89399995.790000007</v>
      </c>
    </row>
    <row r="19" spans="2:12" ht="31.5" customHeight="1" x14ac:dyDescent="0.3">
      <c r="B19" s="68" t="s">
        <v>60</v>
      </c>
      <c r="C19" s="65"/>
      <c r="D19" s="65"/>
      <c r="E19" s="65"/>
      <c r="F19" s="67">
        <v>27500000</v>
      </c>
      <c r="G19" s="67">
        <v>-20000000</v>
      </c>
      <c r="H19" s="67">
        <v>7500000</v>
      </c>
      <c r="I19" s="67">
        <v>0</v>
      </c>
      <c r="J19" s="66">
        <v>0</v>
      </c>
      <c r="K19" s="65"/>
      <c r="L19" s="64">
        <v>7500000</v>
      </c>
    </row>
    <row r="20" spans="2:12" ht="25.5" customHeight="1" x14ac:dyDescent="0.3">
      <c r="B20" s="72" t="s">
        <v>127</v>
      </c>
      <c r="C20" s="65"/>
      <c r="D20" s="65"/>
      <c r="E20" s="65"/>
      <c r="F20" s="71">
        <v>131020983</v>
      </c>
      <c r="G20" s="71">
        <v>101700421.25</v>
      </c>
      <c r="H20" s="71">
        <v>232721404.25</v>
      </c>
      <c r="I20" s="71">
        <v>167208536.90000001</v>
      </c>
      <c r="J20" s="70">
        <v>167208536.90000001</v>
      </c>
      <c r="K20" s="65"/>
      <c r="L20" s="69">
        <v>65512867.350000001</v>
      </c>
    </row>
    <row r="21" spans="2:12" ht="16.5" x14ac:dyDescent="0.3">
      <c r="B21" s="68" t="s">
        <v>126</v>
      </c>
      <c r="C21" s="65"/>
      <c r="D21" s="65"/>
      <c r="E21" s="65"/>
      <c r="F21" s="67">
        <v>0</v>
      </c>
      <c r="G21" s="67">
        <v>2330272.96</v>
      </c>
      <c r="H21" s="67">
        <v>2330272.96</v>
      </c>
      <c r="I21" s="67">
        <v>2287659.94</v>
      </c>
      <c r="J21" s="66">
        <v>2287659.94</v>
      </c>
      <c r="K21" s="65"/>
      <c r="L21" s="64">
        <v>42613.02</v>
      </c>
    </row>
    <row r="22" spans="2:12" ht="16.5" x14ac:dyDescent="0.3">
      <c r="B22" s="68" t="s">
        <v>96</v>
      </c>
      <c r="C22" s="65"/>
      <c r="D22" s="65"/>
      <c r="E22" s="65"/>
      <c r="F22" s="67">
        <v>88586944</v>
      </c>
      <c r="G22" s="67">
        <v>14044904.859999999</v>
      </c>
      <c r="H22" s="67">
        <v>102631848.86</v>
      </c>
      <c r="I22" s="67">
        <v>57688687.119999997</v>
      </c>
      <c r="J22" s="66">
        <v>57688687.119999997</v>
      </c>
      <c r="K22" s="65"/>
      <c r="L22" s="64">
        <v>44943161.740000002</v>
      </c>
    </row>
    <row r="23" spans="2:12" ht="16.5" x14ac:dyDescent="0.3">
      <c r="B23" s="68" t="s">
        <v>95</v>
      </c>
      <c r="C23" s="65"/>
      <c r="D23" s="65"/>
      <c r="E23" s="65"/>
      <c r="F23" s="67">
        <v>42434039</v>
      </c>
      <c r="G23" s="67">
        <v>45542560.579999998</v>
      </c>
      <c r="H23" s="67">
        <v>87976599.579999998</v>
      </c>
      <c r="I23" s="67">
        <v>67449527.209999993</v>
      </c>
      <c r="J23" s="66">
        <v>67449527.209999993</v>
      </c>
      <c r="K23" s="65"/>
      <c r="L23" s="64">
        <v>20527072.370000001</v>
      </c>
    </row>
    <row r="24" spans="2:12" ht="27.75" customHeight="1" x14ac:dyDescent="0.3">
      <c r="B24" s="68" t="s">
        <v>88</v>
      </c>
      <c r="C24" s="65"/>
      <c r="D24" s="65"/>
      <c r="E24" s="65"/>
      <c r="F24" s="67">
        <v>0</v>
      </c>
      <c r="G24" s="67">
        <v>1584549.34</v>
      </c>
      <c r="H24" s="67">
        <v>1584549.34</v>
      </c>
      <c r="I24" s="67">
        <v>1584549.34</v>
      </c>
      <c r="J24" s="66">
        <v>1584549.34</v>
      </c>
      <c r="K24" s="65"/>
      <c r="L24" s="64">
        <v>0</v>
      </c>
    </row>
    <row r="25" spans="2:12" ht="27.75" customHeight="1" x14ac:dyDescent="0.3">
      <c r="B25" s="68" t="s">
        <v>125</v>
      </c>
      <c r="C25" s="65"/>
      <c r="D25" s="65"/>
      <c r="E25" s="65"/>
      <c r="F25" s="67">
        <v>0</v>
      </c>
      <c r="G25" s="67">
        <v>14902349.91</v>
      </c>
      <c r="H25" s="67">
        <v>14902349.91</v>
      </c>
      <c r="I25" s="67">
        <v>14902349.91</v>
      </c>
      <c r="J25" s="66">
        <v>14902349.91</v>
      </c>
      <c r="K25" s="65"/>
      <c r="L25" s="64">
        <v>0</v>
      </c>
    </row>
    <row r="26" spans="2:12" ht="48" customHeight="1" x14ac:dyDescent="0.3">
      <c r="B26" s="68" t="s">
        <v>76</v>
      </c>
      <c r="C26" s="65"/>
      <c r="D26" s="65"/>
      <c r="E26" s="65"/>
      <c r="F26" s="67">
        <v>0</v>
      </c>
      <c r="G26" s="67">
        <v>4212895.9000000004</v>
      </c>
      <c r="H26" s="67">
        <v>4212895.9000000004</v>
      </c>
      <c r="I26" s="67">
        <v>4212895.9000000004</v>
      </c>
      <c r="J26" s="66">
        <v>4212895.9000000004</v>
      </c>
      <c r="K26" s="65"/>
      <c r="L26" s="64">
        <v>0</v>
      </c>
    </row>
    <row r="27" spans="2:12" ht="16.5" x14ac:dyDescent="0.3">
      <c r="B27" s="68" t="s">
        <v>87</v>
      </c>
      <c r="C27" s="65"/>
      <c r="D27" s="65"/>
      <c r="E27" s="65"/>
      <c r="F27" s="67">
        <v>0</v>
      </c>
      <c r="G27" s="67">
        <v>749756.58</v>
      </c>
      <c r="H27" s="67">
        <v>749756.58</v>
      </c>
      <c r="I27" s="67">
        <v>749756.58</v>
      </c>
      <c r="J27" s="66">
        <v>749756.58</v>
      </c>
      <c r="K27" s="65"/>
      <c r="L27" s="64">
        <v>0</v>
      </c>
    </row>
    <row r="28" spans="2:12" ht="16.5" x14ac:dyDescent="0.3">
      <c r="B28" s="68" t="s">
        <v>124</v>
      </c>
      <c r="C28" s="65"/>
      <c r="D28" s="65"/>
      <c r="E28" s="65"/>
      <c r="F28" s="67">
        <v>0</v>
      </c>
      <c r="G28" s="67">
        <v>1500000</v>
      </c>
      <c r="H28" s="67">
        <v>1500000</v>
      </c>
      <c r="I28" s="67">
        <v>1499979.78</v>
      </c>
      <c r="J28" s="66">
        <v>1499979.78</v>
      </c>
      <c r="K28" s="65"/>
      <c r="L28" s="64">
        <v>20.22</v>
      </c>
    </row>
    <row r="29" spans="2:12" ht="28.5" customHeight="1" x14ac:dyDescent="0.3">
      <c r="B29" s="68" t="s">
        <v>71</v>
      </c>
      <c r="C29" s="65"/>
      <c r="D29" s="65"/>
      <c r="E29" s="65"/>
      <c r="F29" s="67">
        <v>0</v>
      </c>
      <c r="G29" s="67">
        <v>12563588.01</v>
      </c>
      <c r="H29" s="67">
        <v>12563588.01</v>
      </c>
      <c r="I29" s="67">
        <v>12563588.01</v>
      </c>
      <c r="J29" s="66">
        <v>12563588.01</v>
      </c>
      <c r="K29" s="65"/>
      <c r="L29" s="64">
        <v>0</v>
      </c>
    </row>
    <row r="30" spans="2:12" ht="45" customHeight="1" x14ac:dyDescent="0.3">
      <c r="B30" s="68" t="s">
        <v>123</v>
      </c>
      <c r="C30" s="65"/>
      <c r="D30" s="65"/>
      <c r="E30" s="65"/>
      <c r="F30" s="67">
        <v>0</v>
      </c>
      <c r="G30" s="67">
        <v>4269543.1100000003</v>
      </c>
      <c r="H30" s="67">
        <v>4269543.1100000003</v>
      </c>
      <c r="I30" s="67">
        <v>4269543.1100000003</v>
      </c>
      <c r="J30" s="66">
        <v>4269543.1100000003</v>
      </c>
      <c r="K30" s="65"/>
      <c r="L30" s="64">
        <v>0</v>
      </c>
    </row>
    <row r="31" spans="2:12" ht="16.5" x14ac:dyDescent="0.3">
      <c r="B31" s="72" t="s">
        <v>122</v>
      </c>
      <c r="C31" s="65"/>
      <c r="D31" s="65"/>
      <c r="E31" s="65"/>
      <c r="F31" s="71">
        <v>1203844</v>
      </c>
      <c r="G31" s="71">
        <v>12545.4</v>
      </c>
      <c r="H31" s="71">
        <v>1216389.3999999999</v>
      </c>
      <c r="I31" s="71">
        <v>12545.4</v>
      </c>
      <c r="J31" s="70">
        <v>12545.4</v>
      </c>
      <c r="K31" s="65"/>
      <c r="L31" s="69">
        <v>1203844</v>
      </c>
    </row>
    <row r="32" spans="2:12" ht="16.5" x14ac:dyDescent="0.3">
      <c r="B32" s="68" t="s">
        <v>65</v>
      </c>
      <c r="C32" s="65"/>
      <c r="D32" s="65"/>
      <c r="E32" s="65"/>
      <c r="F32" s="67">
        <v>35896</v>
      </c>
      <c r="G32" s="67">
        <v>0</v>
      </c>
      <c r="H32" s="67">
        <v>35896</v>
      </c>
      <c r="I32" s="67">
        <v>0</v>
      </c>
      <c r="J32" s="66">
        <v>0</v>
      </c>
      <c r="K32" s="65"/>
      <c r="L32" s="64">
        <v>35896</v>
      </c>
    </row>
    <row r="33" spans="2:12" ht="16.5" x14ac:dyDescent="0.3">
      <c r="B33" s="68" t="s">
        <v>121</v>
      </c>
      <c r="C33" s="65"/>
      <c r="D33" s="65"/>
      <c r="E33" s="65"/>
      <c r="F33" s="67">
        <v>0</v>
      </c>
      <c r="G33" s="67">
        <v>12545.4</v>
      </c>
      <c r="H33" s="67">
        <v>12545.4</v>
      </c>
      <c r="I33" s="67">
        <v>12545.4</v>
      </c>
      <c r="J33" s="66">
        <v>12545.4</v>
      </c>
      <c r="K33" s="65"/>
      <c r="L33" s="64">
        <v>0</v>
      </c>
    </row>
    <row r="34" spans="2:12" ht="26.25" customHeight="1" x14ac:dyDescent="0.3">
      <c r="B34" s="68" t="s">
        <v>120</v>
      </c>
      <c r="C34" s="65"/>
      <c r="D34" s="65"/>
      <c r="E34" s="65"/>
      <c r="F34" s="67">
        <v>180562</v>
      </c>
      <c r="G34" s="67">
        <v>0</v>
      </c>
      <c r="H34" s="67">
        <v>180562</v>
      </c>
      <c r="I34" s="67">
        <v>0</v>
      </c>
      <c r="J34" s="66">
        <v>0</v>
      </c>
      <c r="K34" s="65"/>
      <c r="L34" s="64">
        <v>180562</v>
      </c>
    </row>
    <row r="35" spans="2:12" ht="25.5" customHeight="1" x14ac:dyDescent="0.3">
      <c r="B35" s="68" t="s">
        <v>119</v>
      </c>
      <c r="C35" s="65"/>
      <c r="D35" s="65"/>
      <c r="E35" s="65"/>
      <c r="F35" s="67">
        <v>987386</v>
      </c>
      <c r="G35" s="67">
        <v>0</v>
      </c>
      <c r="H35" s="67">
        <v>987386</v>
      </c>
      <c r="I35" s="67">
        <v>0</v>
      </c>
      <c r="J35" s="66">
        <v>0</v>
      </c>
      <c r="K35" s="65"/>
      <c r="L35" s="64">
        <v>987386</v>
      </c>
    </row>
    <row r="36" spans="2:12" ht="16.5" x14ac:dyDescent="0.3">
      <c r="B36" s="72" t="s">
        <v>118</v>
      </c>
      <c r="C36" s="65"/>
      <c r="D36" s="65"/>
      <c r="E36" s="65"/>
      <c r="F36" s="71">
        <v>130420142</v>
      </c>
      <c r="G36" s="71">
        <v>44695845.740000002</v>
      </c>
      <c r="H36" s="71">
        <v>175115987.74000001</v>
      </c>
      <c r="I36" s="71">
        <v>78750348.390000001</v>
      </c>
      <c r="J36" s="70">
        <v>78750348.390000001</v>
      </c>
      <c r="K36" s="65"/>
      <c r="L36" s="69">
        <v>96365639.349999994</v>
      </c>
    </row>
    <row r="37" spans="2:12" ht="32.25" customHeight="1" x14ac:dyDescent="0.3">
      <c r="B37" s="68" t="s">
        <v>117</v>
      </c>
      <c r="C37" s="65"/>
      <c r="D37" s="65"/>
      <c r="E37" s="65"/>
      <c r="F37" s="67">
        <v>3456500</v>
      </c>
      <c r="G37" s="67">
        <v>-3054786.52</v>
      </c>
      <c r="H37" s="67">
        <v>401713.48</v>
      </c>
      <c r="I37" s="67">
        <v>399345.48</v>
      </c>
      <c r="J37" s="66">
        <v>399345.48</v>
      </c>
      <c r="K37" s="65"/>
      <c r="L37" s="64">
        <v>2368</v>
      </c>
    </row>
    <row r="38" spans="2:12" ht="16.5" x14ac:dyDescent="0.3">
      <c r="B38" s="68" t="s">
        <v>116</v>
      </c>
      <c r="C38" s="65"/>
      <c r="D38" s="65"/>
      <c r="E38" s="65"/>
      <c r="F38" s="67">
        <v>97961501</v>
      </c>
      <c r="G38" s="67">
        <v>42899992.979999997</v>
      </c>
      <c r="H38" s="67">
        <v>140861493.97999999</v>
      </c>
      <c r="I38" s="67">
        <v>58417692.049999997</v>
      </c>
      <c r="J38" s="66">
        <v>58417692.049999997</v>
      </c>
      <c r="K38" s="65"/>
      <c r="L38" s="64">
        <v>82443801.930000007</v>
      </c>
    </row>
    <row r="39" spans="2:12" ht="26.25" customHeight="1" x14ac:dyDescent="0.3">
      <c r="B39" s="68" t="s">
        <v>115</v>
      </c>
      <c r="C39" s="65"/>
      <c r="D39" s="65"/>
      <c r="E39" s="65"/>
      <c r="F39" s="67">
        <v>20336764</v>
      </c>
      <c r="G39" s="67">
        <v>-4392257.6100000003</v>
      </c>
      <c r="H39" s="67">
        <v>15944506.390000001</v>
      </c>
      <c r="I39" s="67">
        <v>11557422.57</v>
      </c>
      <c r="J39" s="66">
        <v>11557422.57</v>
      </c>
      <c r="K39" s="65"/>
      <c r="L39" s="64">
        <v>4387083.82</v>
      </c>
    </row>
    <row r="40" spans="2:12" ht="32.25" customHeight="1" x14ac:dyDescent="0.3">
      <c r="B40" s="68" t="s">
        <v>114</v>
      </c>
      <c r="C40" s="65"/>
      <c r="D40" s="65"/>
      <c r="E40" s="65"/>
      <c r="F40" s="67">
        <v>8485377</v>
      </c>
      <c r="G40" s="67">
        <v>9131486.3000000007</v>
      </c>
      <c r="H40" s="67">
        <v>17616863.300000001</v>
      </c>
      <c r="I40" s="67">
        <v>8159477.7000000002</v>
      </c>
      <c r="J40" s="66">
        <v>8159477.7000000002</v>
      </c>
      <c r="K40" s="65"/>
      <c r="L40" s="64">
        <v>9457385.5999999996</v>
      </c>
    </row>
    <row r="41" spans="2:12" ht="28.5" customHeight="1" x14ac:dyDescent="0.3">
      <c r="B41" s="68" t="s">
        <v>113</v>
      </c>
      <c r="C41" s="65"/>
      <c r="D41" s="65"/>
      <c r="E41" s="65"/>
      <c r="F41" s="67">
        <v>180000</v>
      </c>
      <c r="G41" s="67">
        <v>111410.59</v>
      </c>
      <c r="H41" s="67">
        <v>291410.59000000003</v>
      </c>
      <c r="I41" s="67">
        <v>216410.59</v>
      </c>
      <c r="J41" s="66">
        <v>216410.59</v>
      </c>
      <c r="K41" s="65"/>
      <c r="L41" s="64">
        <v>75000</v>
      </c>
    </row>
    <row r="42" spans="2:12" ht="16.5" x14ac:dyDescent="0.3">
      <c r="B42" s="72" t="s">
        <v>112</v>
      </c>
      <c r="C42" s="65"/>
      <c r="D42" s="65"/>
      <c r="E42" s="65"/>
      <c r="F42" s="71">
        <v>136615447</v>
      </c>
      <c r="G42" s="71">
        <v>-989434.33</v>
      </c>
      <c r="H42" s="71">
        <v>135626012.66999999</v>
      </c>
      <c r="I42" s="71">
        <v>466345.79</v>
      </c>
      <c r="J42" s="70">
        <v>466345.79</v>
      </c>
      <c r="K42" s="65"/>
      <c r="L42" s="69">
        <v>135159666.88</v>
      </c>
    </row>
    <row r="43" spans="2:12" ht="16.5" x14ac:dyDescent="0.3">
      <c r="B43" s="68" t="s">
        <v>65</v>
      </c>
      <c r="C43" s="65"/>
      <c r="D43" s="65"/>
      <c r="E43" s="65"/>
      <c r="F43" s="67">
        <v>0</v>
      </c>
      <c r="G43" s="67">
        <v>237220</v>
      </c>
      <c r="H43" s="67">
        <v>237220</v>
      </c>
      <c r="I43" s="67">
        <v>0</v>
      </c>
      <c r="J43" s="66">
        <v>0</v>
      </c>
      <c r="K43" s="65"/>
      <c r="L43" s="64">
        <v>237220</v>
      </c>
    </row>
    <row r="44" spans="2:12" ht="16.5" x14ac:dyDescent="0.3">
      <c r="B44" s="68" t="s">
        <v>111</v>
      </c>
      <c r="C44" s="65"/>
      <c r="D44" s="65"/>
      <c r="E44" s="65"/>
      <c r="F44" s="67">
        <v>0</v>
      </c>
      <c r="G44" s="67">
        <v>382093.55</v>
      </c>
      <c r="H44" s="67">
        <v>382093.55</v>
      </c>
      <c r="I44" s="67">
        <v>285570</v>
      </c>
      <c r="J44" s="66">
        <v>285570</v>
      </c>
      <c r="K44" s="65"/>
      <c r="L44" s="64">
        <v>96523.55</v>
      </c>
    </row>
    <row r="45" spans="2:12" ht="16.5" x14ac:dyDescent="0.3">
      <c r="B45" s="68" t="s">
        <v>110</v>
      </c>
      <c r="C45" s="65"/>
      <c r="D45" s="65"/>
      <c r="E45" s="65"/>
      <c r="F45" s="67">
        <v>50000</v>
      </c>
      <c r="G45" s="67">
        <v>-6200</v>
      </c>
      <c r="H45" s="67">
        <v>43800</v>
      </c>
      <c r="I45" s="67">
        <v>43077.760000000002</v>
      </c>
      <c r="J45" s="66">
        <v>43077.760000000002</v>
      </c>
      <c r="K45" s="65"/>
      <c r="L45" s="64">
        <v>722.24</v>
      </c>
    </row>
    <row r="46" spans="2:12" ht="28.5" customHeight="1" x14ac:dyDescent="0.3">
      <c r="B46" s="68" t="s">
        <v>109</v>
      </c>
      <c r="C46" s="65"/>
      <c r="D46" s="65"/>
      <c r="E46" s="65"/>
      <c r="F46" s="67">
        <v>136565447</v>
      </c>
      <c r="G46" s="67">
        <v>-1707547.88</v>
      </c>
      <c r="H46" s="67">
        <v>134857899.12</v>
      </c>
      <c r="I46" s="67">
        <v>46452.43</v>
      </c>
      <c r="J46" s="66">
        <v>46452.43</v>
      </c>
      <c r="K46" s="65"/>
      <c r="L46" s="64">
        <v>134811446.69</v>
      </c>
    </row>
    <row r="47" spans="2:12" ht="16.5" x14ac:dyDescent="0.3">
      <c r="B47" s="68" t="s">
        <v>108</v>
      </c>
      <c r="C47" s="65"/>
      <c r="D47" s="65"/>
      <c r="E47" s="65"/>
      <c r="F47" s="67">
        <v>0</v>
      </c>
      <c r="G47" s="67">
        <v>105000</v>
      </c>
      <c r="H47" s="67">
        <v>105000</v>
      </c>
      <c r="I47" s="67">
        <v>91245.6</v>
      </c>
      <c r="J47" s="66">
        <v>91245.6</v>
      </c>
      <c r="K47" s="65"/>
      <c r="L47" s="64">
        <v>13754.4</v>
      </c>
    </row>
    <row r="48" spans="2:12" ht="16.5" x14ac:dyDescent="0.3">
      <c r="B48" s="72" t="s">
        <v>107</v>
      </c>
      <c r="C48" s="65"/>
      <c r="D48" s="65"/>
      <c r="E48" s="65"/>
      <c r="F48" s="71">
        <v>310000</v>
      </c>
      <c r="G48" s="71">
        <v>742664.32</v>
      </c>
      <c r="H48" s="71">
        <v>1052664.3200000001</v>
      </c>
      <c r="I48" s="71">
        <v>993992.26</v>
      </c>
      <c r="J48" s="70">
        <v>993992.26</v>
      </c>
      <c r="K48" s="65"/>
      <c r="L48" s="69">
        <v>58672.06</v>
      </c>
    </row>
    <row r="49" spans="2:12" ht="16.5" x14ac:dyDescent="0.3">
      <c r="B49" s="68" t="s">
        <v>65</v>
      </c>
      <c r="C49" s="65"/>
      <c r="D49" s="65"/>
      <c r="E49" s="65"/>
      <c r="F49" s="67">
        <v>0</v>
      </c>
      <c r="G49" s="67">
        <v>631374.5</v>
      </c>
      <c r="H49" s="67">
        <v>631374.5</v>
      </c>
      <c r="I49" s="67">
        <v>625114.57999999996</v>
      </c>
      <c r="J49" s="66">
        <v>625114.57999999996</v>
      </c>
      <c r="K49" s="65"/>
      <c r="L49" s="64">
        <v>6259.92</v>
      </c>
    </row>
    <row r="50" spans="2:12" ht="24" customHeight="1" x14ac:dyDescent="0.3">
      <c r="B50" s="68" t="s">
        <v>106</v>
      </c>
      <c r="C50" s="65"/>
      <c r="D50" s="65"/>
      <c r="E50" s="65"/>
      <c r="F50" s="67">
        <v>310000</v>
      </c>
      <c r="G50" s="67">
        <v>111289.82</v>
      </c>
      <c r="H50" s="67">
        <v>421289.82</v>
      </c>
      <c r="I50" s="67">
        <v>368877.68</v>
      </c>
      <c r="J50" s="66">
        <v>368877.68</v>
      </c>
      <c r="K50" s="65"/>
      <c r="L50" s="64">
        <v>52412.14</v>
      </c>
    </row>
    <row r="51" spans="2:12" ht="33.75" customHeight="1" x14ac:dyDescent="0.3">
      <c r="B51" s="72" t="s">
        <v>105</v>
      </c>
      <c r="C51" s="65"/>
      <c r="D51" s="65"/>
      <c r="E51" s="65"/>
      <c r="F51" s="71">
        <v>20000000</v>
      </c>
      <c r="G51" s="71">
        <v>-3454307.29</v>
      </c>
      <c r="H51" s="71">
        <v>16545692.710000001</v>
      </c>
      <c r="I51" s="71">
        <v>364347.49</v>
      </c>
      <c r="J51" s="70">
        <v>364347.49</v>
      </c>
      <c r="K51" s="65"/>
      <c r="L51" s="69">
        <v>16181345.220000001</v>
      </c>
    </row>
    <row r="52" spans="2:12" ht="16.5" x14ac:dyDescent="0.3">
      <c r="B52" s="68" t="s">
        <v>104</v>
      </c>
      <c r="C52" s="65"/>
      <c r="D52" s="65"/>
      <c r="E52" s="65"/>
      <c r="F52" s="67">
        <v>20000000</v>
      </c>
      <c r="G52" s="67">
        <v>-3956791.66</v>
      </c>
      <c r="H52" s="67">
        <v>16043208.34</v>
      </c>
      <c r="I52" s="67">
        <v>243962.57</v>
      </c>
      <c r="J52" s="66">
        <v>243962.57</v>
      </c>
      <c r="K52" s="65"/>
      <c r="L52" s="64">
        <v>15799245.77</v>
      </c>
    </row>
    <row r="53" spans="2:12" ht="16.5" x14ac:dyDescent="0.3">
      <c r="B53" s="68" t="s">
        <v>103</v>
      </c>
      <c r="C53" s="65"/>
      <c r="D53" s="65"/>
      <c r="E53" s="65"/>
      <c r="F53" s="67">
        <v>0</v>
      </c>
      <c r="G53" s="67">
        <v>69600</v>
      </c>
      <c r="H53" s="67">
        <v>69600</v>
      </c>
      <c r="I53" s="67">
        <v>25471.279999999999</v>
      </c>
      <c r="J53" s="66">
        <v>25471.279999999999</v>
      </c>
      <c r="K53" s="65"/>
      <c r="L53" s="64">
        <v>44128.72</v>
      </c>
    </row>
    <row r="54" spans="2:12" ht="16.5" x14ac:dyDescent="0.3">
      <c r="B54" s="68" t="s">
        <v>102</v>
      </c>
      <c r="C54" s="65"/>
      <c r="D54" s="65"/>
      <c r="E54" s="65"/>
      <c r="F54" s="67">
        <v>0</v>
      </c>
      <c r="G54" s="67">
        <v>432884.37</v>
      </c>
      <c r="H54" s="67">
        <v>432884.37</v>
      </c>
      <c r="I54" s="67">
        <v>94913.64</v>
      </c>
      <c r="J54" s="66">
        <v>94913.64</v>
      </c>
      <c r="K54" s="65"/>
      <c r="L54" s="64">
        <v>337970.73</v>
      </c>
    </row>
    <row r="55" spans="2:12" ht="16.5" x14ac:dyDescent="0.3">
      <c r="B55" s="72" t="s">
        <v>101</v>
      </c>
      <c r="C55" s="65"/>
      <c r="D55" s="65"/>
      <c r="E55" s="65"/>
      <c r="F55" s="71">
        <v>0</v>
      </c>
      <c r="G55" s="71">
        <v>580000</v>
      </c>
      <c r="H55" s="71">
        <v>580000</v>
      </c>
      <c r="I55" s="71">
        <v>505992</v>
      </c>
      <c r="J55" s="70">
        <v>505992</v>
      </c>
      <c r="K55" s="65"/>
      <c r="L55" s="69">
        <v>74008</v>
      </c>
    </row>
    <row r="56" spans="2:12" ht="45" customHeight="1" x14ac:dyDescent="0.3">
      <c r="B56" s="68" t="s">
        <v>100</v>
      </c>
      <c r="C56" s="65"/>
      <c r="D56" s="65"/>
      <c r="E56" s="65"/>
      <c r="F56" s="67">
        <v>0</v>
      </c>
      <c r="G56" s="67">
        <v>580000</v>
      </c>
      <c r="H56" s="67">
        <v>580000</v>
      </c>
      <c r="I56" s="67">
        <v>505992</v>
      </c>
      <c r="J56" s="66">
        <v>505992</v>
      </c>
      <c r="K56" s="65"/>
      <c r="L56" s="64">
        <v>74008</v>
      </c>
    </row>
    <row r="57" spans="2:12" ht="16.5" x14ac:dyDescent="0.3">
      <c r="B57" s="72" t="s">
        <v>99</v>
      </c>
      <c r="C57" s="65"/>
      <c r="D57" s="65"/>
      <c r="E57" s="65"/>
      <c r="F57" s="71">
        <v>0</v>
      </c>
      <c r="G57" s="71">
        <v>10000</v>
      </c>
      <c r="H57" s="71">
        <v>10000</v>
      </c>
      <c r="I57" s="71">
        <v>6786</v>
      </c>
      <c r="J57" s="70">
        <v>6786</v>
      </c>
      <c r="K57" s="65"/>
      <c r="L57" s="69">
        <v>3214</v>
      </c>
    </row>
    <row r="58" spans="2:12" ht="45.75" customHeight="1" x14ac:dyDescent="0.3">
      <c r="B58" s="68" t="s">
        <v>98</v>
      </c>
      <c r="C58" s="65"/>
      <c r="D58" s="65"/>
      <c r="E58" s="65"/>
      <c r="F58" s="67">
        <v>0</v>
      </c>
      <c r="G58" s="67">
        <v>10000</v>
      </c>
      <c r="H58" s="67">
        <v>10000</v>
      </c>
      <c r="I58" s="67">
        <v>6786</v>
      </c>
      <c r="J58" s="66">
        <v>6786</v>
      </c>
      <c r="K58" s="65"/>
      <c r="L58" s="64">
        <v>3214</v>
      </c>
    </row>
    <row r="59" spans="2:12" ht="32.25" customHeight="1" x14ac:dyDescent="0.3">
      <c r="B59" s="72" t="s">
        <v>97</v>
      </c>
      <c r="C59" s="65"/>
      <c r="D59" s="65"/>
      <c r="E59" s="65"/>
      <c r="F59" s="71">
        <v>56200273</v>
      </c>
      <c r="G59" s="71">
        <v>122841542.95999999</v>
      </c>
      <c r="H59" s="71">
        <v>179041815.96000001</v>
      </c>
      <c r="I59" s="71">
        <v>101129719</v>
      </c>
      <c r="J59" s="70">
        <v>101129719</v>
      </c>
      <c r="K59" s="65"/>
      <c r="L59" s="69">
        <v>77912096.959999993</v>
      </c>
    </row>
    <row r="60" spans="2:12" ht="16.5" x14ac:dyDescent="0.3">
      <c r="B60" s="68" t="s">
        <v>65</v>
      </c>
      <c r="C60" s="65"/>
      <c r="D60" s="65"/>
      <c r="E60" s="65"/>
      <c r="F60" s="67">
        <v>0</v>
      </c>
      <c r="G60" s="67">
        <v>1124245.02</v>
      </c>
      <c r="H60" s="67">
        <v>1124245.02</v>
      </c>
      <c r="I60" s="67">
        <v>927752.36</v>
      </c>
      <c r="J60" s="66">
        <v>927752.36</v>
      </c>
      <c r="K60" s="65"/>
      <c r="L60" s="64">
        <v>196492.66</v>
      </c>
    </row>
    <row r="61" spans="2:12" ht="16.5" x14ac:dyDescent="0.3">
      <c r="B61" s="68" t="s">
        <v>96</v>
      </c>
      <c r="C61" s="65"/>
      <c r="D61" s="65"/>
      <c r="E61" s="65"/>
      <c r="F61" s="67">
        <v>19200000</v>
      </c>
      <c r="G61" s="67">
        <v>77757688.980000004</v>
      </c>
      <c r="H61" s="67">
        <v>96957688.980000004</v>
      </c>
      <c r="I61" s="67">
        <v>40570265.350000001</v>
      </c>
      <c r="J61" s="66">
        <v>40570265.350000001</v>
      </c>
      <c r="K61" s="65"/>
      <c r="L61" s="64">
        <v>56387423.630000003</v>
      </c>
    </row>
    <row r="62" spans="2:12" ht="31.5" customHeight="1" x14ac:dyDescent="0.3">
      <c r="B62" s="68" t="s">
        <v>89</v>
      </c>
      <c r="C62" s="65"/>
      <c r="D62" s="65"/>
      <c r="E62" s="65"/>
      <c r="F62" s="67">
        <v>0</v>
      </c>
      <c r="G62" s="67">
        <v>22421423.41</v>
      </c>
      <c r="H62" s="67">
        <v>22421423.41</v>
      </c>
      <c r="I62" s="67">
        <v>16504092.32</v>
      </c>
      <c r="J62" s="66">
        <v>16504092.32</v>
      </c>
      <c r="K62" s="65"/>
      <c r="L62" s="64">
        <v>5917331.0899999999</v>
      </c>
    </row>
    <row r="63" spans="2:12" ht="16.5" x14ac:dyDescent="0.3">
      <c r="B63" s="68" t="s">
        <v>95</v>
      </c>
      <c r="C63" s="65"/>
      <c r="D63" s="65"/>
      <c r="E63" s="65"/>
      <c r="F63" s="67">
        <v>0</v>
      </c>
      <c r="G63" s="67">
        <v>11750924.949999999</v>
      </c>
      <c r="H63" s="67">
        <v>11750924.949999999</v>
      </c>
      <c r="I63" s="67">
        <v>10557164.99</v>
      </c>
      <c r="J63" s="66">
        <v>10557164.99</v>
      </c>
      <c r="K63" s="65"/>
      <c r="L63" s="64">
        <v>1193759.96</v>
      </c>
    </row>
    <row r="64" spans="2:12" ht="26.25" customHeight="1" x14ac:dyDescent="0.3">
      <c r="B64" s="77" t="s">
        <v>88</v>
      </c>
      <c r="C64" s="74"/>
      <c r="D64" s="74"/>
      <c r="E64" s="74"/>
      <c r="F64" s="76">
        <v>1153029</v>
      </c>
      <c r="G64" s="76">
        <v>6712294.5099999998</v>
      </c>
      <c r="H64" s="76">
        <v>7865323.5099999998</v>
      </c>
      <c r="I64" s="76">
        <v>6367589.4299999997</v>
      </c>
      <c r="J64" s="75">
        <v>6367589.4299999997</v>
      </c>
      <c r="K64" s="74"/>
      <c r="L64" s="73">
        <v>1497734.08</v>
      </c>
    </row>
    <row r="65" spans="2:12" ht="33.75" customHeight="1" x14ac:dyDescent="0.3">
      <c r="B65" s="68" t="s">
        <v>94</v>
      </c>
      <c r="C65" s="65"/>
      <c r="D65" s="65"/>
      <c r="E65" s="65"/>
      <c r="F65" s="67">
        <v>0</v>
      </c>
      <c r="G65" s="67">
        <v>10665776.15</v>
      </c>
      <c r="H65" s="67">
        <v>10665776.15</v>
      </c>
      <c r="I65" s="67">
        <v>10295889.67</v>
      </c>
      <c r="J65" s="66">
        <v>10295889.67</v>
      </c>
      <c r="K65" s="65"/>
      <c r="L65" s="64">
        <v>369886.48</v>
      </c>
    </row>
    <row r="66" spans="2:12" ht="24.75" customHeight="1" x14ac:dyDescent="0.3">
      <c r="B66" s="68" t="s">
        <v>93</v>
      </c>
      <c r="C66" s="65"/>
      <c r="D66" s="65"/>
      <c r="E66" s="65"/>
      <c r="F66" s="67">
        <v>0</v>
      </c>
      <c r="G66" s="67">
        <v>20350000</v>
      </c>
      <c r="H66" s="67">
        <v>20350000</v>
      </c>
      <c r="I66" s="67">
        <v>9800530.9700000007</v>
      </c>
      <c r="J66" s="66">
        <v>9800530.9700000007</v>
      </c>
      <c r="K66" s="65"/>
      <c r="L66" s="64">
        <v>10549469.029999999</v>
      </c>
    </row>
    <row r="67" spans="2:12" ht="16.5" x14ac:dyDescent="0.3">
      <c r="B67" s="68" t="s">
        <v>92</v>
      </c>
      <c r="C67" s="65"/>
      <c r="D67" s="65"/>
      <c r="E67" s="65"/>
      <c r="F67" s="67">
        <v>35847244</v>
      </c>
      <c r="G67" s="67">
        <v>-27940810.059999999</v>
      </c>
      <c r="H67" s="67">
        <v>7906433.9400000004</v>
      </c>
      <c r="I67" s="67">
        <v>6106433.9100000001</v>
      </c>
      <c r="J67" s="66">
        <v>6106433.9100000001</v>
      </c>
      <c r="K67" s="65"/>
      <c r="L67" s="64">
        <v>1800000.03</v>
      </c>
    </row>
    <row r="68" spans="2:12" ht="26.25" customHeight="1" x14ac:dyDescent="0.3">
      <c r="B68" s="72" t="s">
        <v>91</v>
      </c>
      <c r="C68" s="65"/>
      <c r="D68" s="65"/>
      <c r="E68" s="65"/>
      <c r="F68" s="71">
        <v>375839445</v>
      </c>
      <c r="G68" s="71">
        <v>39614964.869999997</v>
      </c>
      <c r="H68" s="71">
        <v>415454409.87</v>
      </c>
      <c r="I68" s="71">
        <v>182910970.25999999</v>
      </c>
      <c r="J68" s="70">
        <v>182910970.25999999</v>
      </c>
      <c r="K68" s="65"/>
      <c r="L68" s="69">
        <v>232543439.61000001</v>
      </c>
    </row>
    <row r="69" spans="2:12" ht="33.75" customHeight="1" x14ac:dyDescent="0.3">
      <c r="B69" s="83" t="s">
        <v>90</v>
      </c>
      <c r="C69" s="65"/>
      <c r="D69" s="65"/>
      <c r="E69" s="65"/>
      <c r="F69" s="79">
        <v>23000000</v>
      </c>
      <c r="G69" s="81">
        <v>-17999999.920000002</v>
      </c>
      <c r="H69" s="79">
        <v>5000000.08</v>
      </c>
      <c r="I69" s="81">
        <v>0</v>
      </c>
      <c r="J69" s="82">
        <v>0</v>
      </c>
      <c r="K69" s="80"/>
      <c r="L69" s="79">
        <v>5000000.08</v>
      </c>
    </row>
    <row r="70" spans="2:12" ht="31.5" customHeight="1" x14ac:dyDescent="0.3">
      <c r="B70" s="83" t="s">
        <v>89</v>
      </c>
      <c r="C70" s="65"/>
      <c r="D70" s="65"/>
      <c r="E70" s="65"/>
      <c r="F70" s="79">
        <v>41700000</v>
      </c>
      <c r="G70" s="81">
        <v>-4345284.68</v>
      </c>
      <c r="H70" s="79">
        <v>37354715.32</v>
      </c>
      <c r="I70" s="81">
        <v>3857605.89</v>
      </c>
      <c r="J70" s="82">
        <v>3857605.89</v>
      </c>
      <c r="K70" s="80"/>
      <c r="L70" s="79">
        <v>33497109.43</v>
      </c>
    </row>
    <row r="71" spans="2:12" ht="25.5" customHeight="1" x14ac:dyDescent="0.3">
      <c r="B71" s="83" t="s">
        <v>88</v>
      </c>
      <c r="C71" s="65"/>
      <c r="D71" s="65"/>
      <c r="E71" s="65"/>
      <c r="F71" s="79">
        <v>149571556</v>
      </c>
      <c r="G71" s="81">
        <v>97800820.469999999</v>
      </c>
      <c r="H71" s="79">
        <v>247372376.47</v>
      </c>
      <c r="I71" s="81">
        <v>92165893.980000004</v>
      </c>
      <c r="J71" s="82">
        <v>92165893.980000004</v>
      </c>
      <c r="K71" s="80"/>
      <c r="L71" s="79">
        <v>155206482.49000001</v>
      </c>
    </row>
    <row r="72" spans="2:12" ht="16.5" x14ac:dyDescent="0.3">
      <c r="B72" s="83" t="s">
        <v>87</v>
      </c>
      <c r="C72" s="65"/>
      <c r="D72" s="65"/>
      <c r="E72" s="65"/>
      <c r="F72" s="81">
        <v>2500000</v>
      </c>
      <c r="G72" s="79">
        <v>-400000</v>
      </c>
      <c r="H72" s="81">
        <v>2100000</v>
      </c>
      <c r="I72" s="81">
        <v>179994.17</v>
      </c>
      <c r="J72" s="82">
        <v>179994.17</v>
      </c>
      <c r="K72" s="80"/>
      <c r="L72" s="79">
        <v>1920005.83</v>
      </c>
    </row>
    <row r="73" spans="2:12" ht="16.5" x14ac:dyDescent="0.3">
      <c r="B73" s="68" t="s">
        <v>86</v>
      </c>
      <c r="C73" s="65"/>
      <c r="D73" s="65"/>
      <c r="E73" s="65"/>
      <c r="F73" s="67">
        <v>0</v>
      </c>
      <c r="G73" s="67">
        <v>360882.74</v>
      </c>
      <c r="H73" s="67">
        <v>360882.74</v>
      </c>
      <c r="I73" s="81">
        <v>0</v>
      </c>
      <c r="J73" s="66">
        <v>0</v>
      </c>
      <c r="K73" s="80"/>
      <c r="L73" s="79">
        <v>360882.74</v>
      </c>
    </row>
    <row r="74" spans="2:12" ht="33" customHeight="1" x14ac:dyDescent="0.3">
      <c r="B74" s="68" t="s">
        <v>85</v>
      </c>
      <c r="C74" s="65"/>
      <c r="D74" s="65"/>
      <c r="E74" s="65"/>
      <c r="F74" s="67">
        <v>40000000</v>
      </c>
      <c r="G74" s="67">
        <v>-40000000</v>
      </c>
      <c r="H74" s="67">
        <v>0</v>
      </c>
      <c r="I74" s="67">
        <v>0</v>
      </c>
      <c r="J74" s="66">
        <v>0</v>
      </c>
      <c r="K74" s="65"/>
      <c r="L74" s="78">
        <v>0</v>
      </c>
    </row>
    <row r="75" spans="2:12" ht="16.5" x14ac:dyDescent="0.3">
      <c r="B75" s="68" t="s">
        <v>84</v>
      </c>
      <c r="C75" s="65"/>
      <c r="D75" s="65"/>
      <c r="E75" s="65"/>
      <c r="F75" s="67">
        <v>98067889</v>
      </c>
      <c r="G75" s="67">
        <v>8829429</v>
      </c>
      <c r="H75" s="67">
        <v>106897318</v>
      </c>
      <c r="I75" s="67">
        <v>86707476.219999999</v>
      </c>
      <c r="J75" s="66">
        <v>86707476.219999999</v>
      </c>
      <c r="K75" s="65"/>
      <c r="L75" s="64">
        <v>20189841.780000001</v>
      </c>
    </row>
    <row r="76" spans="2:12" ht="25.5" customHeight="1" x14ac:dyDescent="0.3">
      <c r="B76" s="68" t="s">
        <v>73</v>
      </c>
      <c r="C76" s="65"/>
      <c r="D76" s="65"/>
      <c r="E76" s="65"/>
      <c r="F76" s="67">
        <v>12000000</v>
      </c>
      <c r="G76" s="67">
        <v>1119117.26</v>
      </c>
      <c r="H76" s="67">
        <v>13119117.26</v>
      </c>
      <c r="I76" s="67">
        <v>0</v>
      </c>
      <c r="J76" s="66">
        <v>0</v>
      </c>
      <c r="K76" s="65"/>
      <c r="L76" s="64">
        <v>13119117.26</v>
      </c>
    </row>
    <row r="77" spans="2:12" ht="30.75" customHeight="1" x14ac:dyDescent="0.3">
      <c r="B77" s="68" t="s">
        <v>83</v>
      </c>
      <c r="C77" s="65"/>
      <c r="D77" s="65"/>
      <c r="E77" s="65"/>
      <c r="F77" s="67">
        <v>2000000</v>
      </c>
      <c r="G77" s="67">
        <v>1250000</v>
      </c>
      <c r="H77" s="67">
        <v>3250000</v>
      </c>
      <c r="I77" s="67">
        <v>0</v>
      </c>
      <c r="J77" s="66">
        <v>0</v>
      </c>
      <c r="K77" s="65"/>
      <c r="L77" s="64">
        <v>3250000</v>
      </c>
    </row>
    <row r="78" spans="2:12" ht="25.5" customHeight="1" x14ac:dyDescent="0.3">
      <c r="B78" s="68" t="s">
        <v>82</v>
      </c>
      <c r="C78" s="65"/>
      <c r="D78" s="65"/>
      <c r="E78" s="65"/>
      <c r="F78" s="67">
        <v>7000000</v>
      </c>
      <c r="G78" s="67">
        <v>-7000000</v>
      </c>
      <c r="H78" s="67">
        <v>0</v>
      </c>
      <c r="I78" s="67">
        <v>0</v>
      </c>
      <c r="J78" s="66">
        <v>0</v>
      </c>
      <c r="K78" s="65"/>
      <c r="L78" s="64">
        <v>0</v>
      </c>
    </row>
    <row r="79" spans="2:12" ht="45.75" customHeight="1" x14ac:dyDescent="0.3">
      <c r="B79" s="72" t="s">
        <v>81</v>
      </c>
      <c r="C79" s="65"/>
      <c r="D79" s="65"/>
      <c r="E79" s="65"/>
      <c r="F79" s="71">
        <v>0</v>
      </c>
      <c r="G79" s="71">
        <v>181365.59</v>
      </c>
      <c r="H79" s="71">
        <v>181365.59</v>
      </c>
      <c r="I79" s="71">
        <v>158164.84</v>
      </c>
      <c r="J79" s="70">
        <v>158164.84</v>
      </c>
      <c r="K79" s="65"/>
      <c r="L79" s="69">
        <v>23200.75</v>
      </c>
    </row>
    <row r="80" spans="2:12" ht="16.5" x14ac:dyDescent="0.3">
      <c r="B80" s="68" t="s">
        <v>80</v>
      </c>
      <c r="C80" s="65"/>
      <c r="D80" s="65"/>
      <c r="E80" s="65"/>
      <c r="F80" s="67">
        <v>0</v>
      </c>
      <c r="G80" s="67">
        <v>62426.2</v>
      </c>
      <c r="H80" s="67">
        <v>62426.2</v>
      </c>
      <c r="I80" s="67">
        <v>51747.6</v>
      </c>
      <c r="J80" s="66">
        <v>51747.6</v>
      </c>
      <c r="K80" s="65"/>
      <c r="L80" s="64">
        <v>10678.6</v>
      </c>
    </row>
    <row r="81" spans="2:12" ht="16.5" x14ac:dyDescent="0.3">
      <c r="B81" s="68" t="s">
        <v>79</v>
      </c>
      <c r="C81" s="65"/>
      <c r="D81" s="65"/>
      <c r="E81" s="65"/>
      <c r="F81" s="67">
        <v>0</v>
      </c>
      <c r="G81" s="67">
        <v>118939.39</v>
      </c>
      <c r="H81" s="67">
        <v>118939.39</v>
      </c>
      <c r="I81" s="67">
        <v>106417.24</v>
      </c>
      <c r="J81" s="66">
        <v>106417.24</v>
      </c>
      <c r="K81" s="65"/>
      <c r="L81" s="64">
        <v>12522.15</v>
      </c>
    </row>
    <row r="82" spans="2:12" ht="16.5" x14ac:dyDescent="0.3">
      <c r="B82" s="72" t="s">
        <v>78</v>
      </c>
      <c r="C82" s="65"/>
      <c r="D82" s="65"/>
      <c r="E82" s="65"/>
      <c r="F82" s="71">
        <v>0</v>
      </c>
      <c r="G82" s="71">
        <v>36993728</v>
      </c>
      <c r="H82" s="71">
        <v>36993728</v>
      </c>
      <c r="I82" s="71">
        <v>15576551.949999999</v>
      </c>
      <c r="J82" s="70">
        <v>15576551.949999999</v>
      </c>
      <c r="K82" s="65"/>
      <c r="L82" s="69">
        <v>21417176.050000001</v>
      </c>
    </row>
    <row r="83" spans="2:12" ht="45.75" customHeight="1" x14ac:dyDescent="0.3">
      <c r="B83" s="68" t="s">
        <v>76</v>
      </c>
      <c r="C83" s="65"/>
      <c r="D83" s="65"/>
      <c r="E83" s="65"/>
      <c r="F83" s="67">
        <v>0</v>
      </c>
      <c r="G83" s="67">
        <v>36993728</v>
      </c>
      <c r="H83" s="67">
        <v>36993728</v>
      </c>
      <c r="I83" s="67">
        <v>15576551.949999999</v>
      </c>
      <c r="J83" s="66">
        <v>15576551.949999999</v>
      </c>
      <c r="K83" s="65"/>
      <c r="L83" s="64">
        <v>21417176.050000001</v>
      </c>
    </row>
    <row r="84" spans="2:12" ht="16.5" x14ac:dyDescent="0.3">
      <c r="B84" s="72" t="s">
        <v>77</v>
      </c>
      <c r="C84" s="65"/>
      <c r="D84" s="65"/>
      <c r="E84" s="65"/>
      <c r="F84" s="71">
        <v>93362213</v>
      </c>
      <c r="G84" s="71">
        <v>-13015390</v>
      </c>
      <c r="H84" s="71">
        <v>80346823</v>
      </c>
      <c r="I84" s="71">
        <v>37627178.170000002</v>
      </c>
      <c r="J84" s="70">
        <v>37627178.170000002</v>
      </c>
      <c r="K84" s="65"/>
      <c r="L84" s="69">
        <v>42719644.829999998</v>
      </c>
    </row>
    <row r="85" spans="2:12" ht="45" customHeight="1" x14ac:dyDescent="0.3">
      <c r="B85" s="68" t="s">
        <v>76</v>
      </c>
      <c r="C85" s="65"/>
      <c r="D85" s="65"/>
      <c r="E85" s="65"/>
      <c r="F85" s="67">
        <v>21897547</v>
      </c>
      <c r="G85" s="67">
        <v>0</v>
      </c>
      <c r="H85" s="67">
        <v>21897547</v>
      </c>
      <c r="I85" s="67">
        <v>21842726.699999999</v>
      </c>
      <c r="J85" s="66">
        <v>21842726.699999999</v>
      </c>
      <c r="K85" s="65"/>
      <c r="L85" s="64">
        <v>54820.3</v>
      </c>
    </row>
    <row r="86" spans="2:12" ht="16.5" x14ac:dyDescent="0.3">
      <c r="B86" s="68" t="s">
        <v>75</v>
      </c>
      <c r="C86" s="65"/>
      <c r="D86" s="65"/>
      <c r="E86" s="65"/>
      <c r="F86" s="67">
        <v>61464666</v>
      </c>
      <c r="G86" s="67">
        <v>-16363473.130000001</v>
      </c>
      <c r="H86" s="67">
        <v>45101192.869999997</v>
      </c>
      <c r="I86" s="67">
        <v>15784451.470000001</v>
      </c>
      <c r="J86" s="66">
        <v>15784451.470000001</v>
      </c>
      <c r="K86" s="65"/>
      <c r="L86" s="64">
        <v>29316741.399999999</v>
      </c>
    </row>
    <row r="87" spans="2:12" ht="16.5" x14ac:dyDescent="0.3">
      <c r="B87" s="68" t="s">
        <v>74</v>
      </c>
      <c r="C87" s="65"/>
      <c r="D87" s="65"/>
      <c r="E87" s="65"/>
      <c r="F87" s="67">
        <v>0</v>
      </c>
      <c r="G87" s="67">
        <v>5898807.1299999999</v>
      </c>
      <c r="H87" s="67">
        <v>5898807.1299999999</v>
      </c>
      <c r="I87" s="67">
        <v>0</v>
      </c>
      <c r="J87" s="66">
        <v>0</v>
      </c>
      <c r="K87" s="65"/>
      <c r="L87" s="64">
        <v>5898807.1299999999</v>
      </c>
    </row>
    <row r="88" spans="2:12" ht="28.5" customHeight="1" x14ac:dyDescent="0.3">
      <c r="B88" s="68" t="s">
        <v>73</v>
      </c>
      <c r="C88" s="65"/>
      <c r="D88" s="65"/>
      <c r="E88" s="65"/>
      <c r="F88" s="67">
        <v>10000000</v>
      </c>
      <c r="G88" s="67">
        <v>-2550724</v>
      </c>
      <c r="H88" s="67">
        <v>7449276</v>
      </c>
      <c r="I88" s="67">
        <v>0</v>
      </c>
      <c r="J88" s="66">
        <v>0</v>
      </c>
      <c r="K88" s="65"/>
      <c r="L88" s="64">
        <v>7449276</v>
      </c>
    </row>
    <row r="89" spans="2:12" ht="39.75" customHeight="1" x14ac:dyDescent="0.3">
      <c r="B89" s="72" t="s">
        <v>72</v>
      </c>
      <c r="C89" s="65"/>
      <c r="D89" s="65"/>
      <c r="E89" s="65"/>
      <c r="F89" s="71">
        <v>0</v>
      </c>
      <c r="G89" s="71">
        <v>30968.57</v>
      </c>
      <c r="H89" s="71">
        <v>30968.57</v>
      </c>
      <c r="I89" s="71">
        <v>0</v>
      </c>
      <c r="J89" s="70">
        <v>0</v>
      </c>
      <c r="K89" s="65"/>
      <c r="L89" s="69">
        <v>30968.57</v>
      </c>
    </row>
    <row r="90" spans="2:12" ht="33.75" customHeight="1" x14ac:dyDescent="0.3">
      <c r="B90" s="68" t="s">
        <v>71</v>
      </c>
      <c r="C90" s="65"/>
      <c r="D90" s="65"/>
      <c r="E90" s="65"/>
      <c r="F90" s="67">
        <v>0</v>
      </c>
      <c r="G90" s="67">
        <v>30968.57</v>
      </c>
      <c r="H90" s="67">
        <v>30968.57</v>
      </c>
      <c r="I90" s="67">
        <v>0</v>
      </c>
      <c r="J90" s="66">
        <v>0</v>
      </c>
      <c r="K90" s="65"/>
      <c r="L90" s="64">
        <v>30968.57</v>
      </c>
    </row>
    <row r="91" spans="2:12" ht="16.5" x14ac:dyDescent="0.3">
      <c r="B91" s="72" t="s">
        <v>70</v>
      </c>
      <c r="C91" s="65"/>
      <c r="D91" s="65"/>
      <c r="E91" s="65"/>
      <c r="F91" s="71">
        <v>0</v>
      </c>
      <c r="G91" s="71">
        <v>25858733.559999999</v>
      </c>
      <c r="H91" s="71">
        <v>25858733.559999999</v>
      </c>
      <c r="I91" s="71">
        <v>25858733.559999999</v>
      </c>
      <c r="J91" s="70">
        <v>25858733.559999999</v>
      </c>
      <c r="K91" s="65"/>
      <c r="L91" s="69">
        <v>0</v>
      </c>
    </row>
    <row r="92" spans="2:12" ht="16.5" x14ac:dyDescent="0.3">
      <c r="B92" s="68" t="s">
        <v>69</v>
      </c>
      <c r="C92" s="65"/>
      <c r="D92" s="65"/>
      <c r="E92" s="65"/>
      <c r="F92" s="67">
        <v>0</v>
      </c>
      <c r="G92" s="67">
        <v>25858733.559999999</v>
      </c>
      <c r="H92" s="67">
        <v>25858733.559999999</v>
      </c>
      <c r="I92" s="67">
        <v>25858733.559999999</v>
      </c>
      <c r="J92" s="66">
        <v>25858733.559999999</v>
      </c>
      <c r="K92" s="65"/>
      <c r="L92" s="64">
        <v>0</v>
      </c>
    </row>
    <row r="93" spans="2:12" ht="31.5" customHeight="1" x14ac:dyDescent="0.3">
      <c r="B93" s="72" t="s">
        <v>68</v>
      </c>
      <c r="C93" s="65"/>
      <c r="D93" s="65"/>
      <c r="E93" s="65"/>
      <c r="F93" s="71">
        <v>0</v>
      </c>
      <c r="G93" s="71">
        <v>320000</v>
      </c>
      <c r="H93" s="71">
        <v>320000</v>
      </c>
      <c r="I93" s="71">
        <v>307966.59999999998</v>
      </c>
      <c r="J93" s="70">
        <v>307966.59999999998</v>
      </c>
      <c r="K93" s="65"/>
      <c r="L93" s="69">
        <v>12033.4</v>
      </c>
    </row>
    <row r="94" spans="2:12" ht="16.5" x14ac:dyDescent="0.3">
      <c r="B94" s="68" t="s">
        <v>65</v>
      </c>
      <c r="C94" s="65"/>
      <c r="D94" s="65"/>
      <c r="E94" s="65"/>
      <c r="F94" s="67">
        <v>0</v>
      </c>
      <c r="G94" s="67">
        <v>20000</v>
      </c>
      <c r="H94" s="67">
        <v>20000</v>
      </c>
      <c r="I94" s="67">
        <v>8566.6</v>
      </c>
      <c r="J94" s="66">
        <v>8566.6</v>
      </c>
      <c r="K94" s="65"/>
      <c r="L94" s="64">
        <v>11433.4</v>
      </c>
    </row>
    <row r="95" spans="2:12" ht="42.75" customHeight="1" x14ac:dyDescent="0.3">
      <c r="B95" s="68" t="s">
        <v>67</v>
      </c>
      <c r="C95" s="65"/>
      <c r="D95" s="65"/>
      <c r="E95" s="65"/>
      <c r="F95" s="67">
        <v>0</v>
      </c>
      <c r="G95" s="67">
        <v>300000</v>
      </c>
      <c r="H95" s="67">
        <v>300000</v>
      </c>
      <c r="I95" s="67">
        <v>299400</v>
      </c>
      <c r="J95" s="66">
        <v>299400</v>
      </c>
      <c r="K95" s="65"/>
      <c r="L95" s="64">
        <v>600</v>
      </c>
    </row>
    <row r="96" spans="2:12" ht="28.5" customHeight="1" x14ac:dyDescent="0.3">
      <c r="B96" s="72" t="s">
        <v>66</v>
      </c>
      <c r="C96" s="65"/>
      <c r="D96" s="65"/>
      <c r="E96" s="65"/>
      <c r="F96" s="71">
        <v>0</v>
      </c>
      <c r="G96" s="71">
        <v>495888.98</v>
      </c>
      <c r="H96" s="71">
        <v>495888.98</v>
      </c>
      <c r="I96" s="71">
        <v>198818.78</v>
      </c>
      <c r="J96" s="70">
        <v>198818.78</v>
      </c>
      <c r="K96" s="65"/>
      <c r="L96" s="69">
        <v>297070.2</v>
      </c>
    </row>
    <row r="97" spans="2:12" ht="16.5" x14ac:dyDescent="0.3">
      <c r="B97" s="68" t="s">
        <v>65</v>
      </c>
      <c r="C97" s="65"/>
      <c r="D97" s="65"/>
      <c r="E97" s="65"/>
      <c r="F97" s="67">
        <v>0</v>
      </c>
      <c r="G97" s="67">
        <v>297070.2</v>
      </c>
      <c r="H97" s="67">
        <v>297070.2</v>
      </c>
      <c r="I97" s="67">
        <v>0</v>
      </c>
      <c r="J97" s="66">
        <v>0</v>
      </c>
      <c r="K97" s="65"/>
      <c r="L97" s="64">
        <v>297070.2</v>
      </c>
    </row>
    <row r="98" spans="2:12" ht="16.5" x14ac:dyDescent="0.3">
      <c r="B98" s="68" t="s">
        <v>64</v>
      </c>
      <c r="C98" s="65"/>
      <c r="D98" s="65"/>
      <c r="E98" s="65"/>
      <c r="F98" s="67">
        <v>0</v>
      </c>
      <c r="G98" s="67">
        <v>156818.78</v>
      </c>
      <c r="H98" s="67">
        <v>156818.78</v>
      </c>
      <c r="I98" s="67">
        <v>156818.78</v>
      </c>
      <c r="J98" s="66">
        <v>156818.78</v>
      </c>
      <c r="K98" s="65"/>
      <c r="L98" s="64">
        <v>0</v>
      </c>
    </row>
    <row r="99" spans="2:12" ht="16.5" x14ac:dyDescent="0.3">
      <c r="B99" s="68" t="s">
        <v>63</v>
      </c>
      <c r="C99" s="65"/>
      <c r="D99" s="65"/>
      <c r="E99" s="65"/>
      <c r="F99" s="67">
        <v>0</v>
      </c>
      <c r="G99" s="67">
        <v>42000</v>
      </c>
      <c r="H99" s="67">
        <v>42000</v>
      </c>
      <c r="I99" s="67">
        <v>42000</v>
      </c>
      <c r="J99" s="66">
        <v>42000</v>
      </c>
      <c r="K99" s="65"/>
      <c r="L99" s="64">
        <v>0</v>
      </c>
    </row>
    <row r="100" spans="2:12" ht="16.5" x14ac:dyDescent="0.3">
      <c r="B100" s="72" t="s">
        <v>62</v>
      </c>
      <c r="C100" s="65"/>
      <c r="D100" s="65"/>
      <c r="E100" s="65"/>
      <c r="F100" s="71">
        <v>67500000</v>
      </c>
      <c r="G100" s="71">
        <v>-57558920.399999999</v>
      </c>
      <c r="H100" s="71">
        <v>9941079.5999999996</v>
      </c>
      <c r="I100" s="71">
        <v>2441079.59</v>
      </c>
      <c r="J100" s="70">
        <v>2441079.59</v>
      </c>
      <c r="K100" s="65"/>
      <c r="L100" s="69">
        <v>7500000.0099999998</v>
      </c>
    </row>
    <row r="101" spans="2:12" ht="16.5" x14ac:dyDescent="0.3">
      <c r="B101" s="68" t="s">
        <v>61</v>
      </c>
      <c r="C101" s="65"/>
      <c r="D101" s="65"/>
      <c r="E101" s="65"/>
      <c r="F101" s="67">
        <v>0</v>
      </c>
      <c r="G101" s="67">
        <v>2441079.6</v>
      </c>
      <c r="H101" s="67">
        <v>2441079.6</v>
      </c>
      <c r="I101" s="67">
        <v>2441079.59</v>
      </c>
      <c r="J101" s="66">
        <v>2441079.59</v>
      </c>
      <c r="K101" s="65"/>
      <c r="L101" s="64">
        <v>0.01</v>
      </c>
    </row>
    <row r="102" spans="2:12" ht="27" customHeight="1" x14ac:dyDescent="0.3">
      <c r="B102" s="68" t="s">
        <v>60</v>
      </c>
      <c r="C102" s="65"/>
      <c r="D102" s="65"/>
      <c r="E102" s="65"/>
      <c r="F102" s="67">
        <v>67500000</v>
      </c>
      <c r="G102" s="67">
        <v>-60000000</v>
      </c>
      <c r="H102" s="67">
        <v>7500000</v>
      </c>
      <c r="I102" s="67">
        <v>0</v>
      </c>
      <c r="J102" s="66">
        <v>0</v>
      </c>
      <c r="K102" s="65"/>
      <c r="L102" s="64">
        <v>7500000</v>
      </c>
    </row>
    <row r="103" spans="2:12" ht="28.5" customHeight="1" x14ac:dyDescent="0.3">
      <c r="B103" s="72" t="s">
        <v>59</v>
      </c>
      <c r="C103" s="65"/>
      <c r="D103" s="65"/>
      <c r="E103" s="65"/>
      <c r="F103" s="71">
        <v>0</v>
      </c>
      <c r="G103" s="71">
        <v>5969887.7999999998</v>
      </c>
      <c r="H103" s="71">
        <v>5969887.7999999998</v>
      </c>
      <c r="I103" s="71">
        <v>2913840.83</v>
      </c>
      <c r="J103" s="70">
        <v>2913840.83</v>
      </c>
      <c r="K103" s="65"/>
      <c r="L103" s="69">
        <v>3056046.97</v>
      </c>
    </row>
    <row r="104" spans="2:12" ht="16.5" x14ac:dyDescent="0.3">
      <c r="B104" s="68" t="s">
        <v>58</v>
      </c>
      <c r="C104" s="65"/>
      <c r="D104" s="65"/>
      <c r="E104" s="65"/>
      <c r="F104" s="67">
        <v>0</v>
      </c>
      <c r="G104" s="67">
        <v>5969887.7999999998</v>
      </c>
      <c r="H104" s="67">
        <v>5969887.7999999998</v>
      </c>
      <c r="I104" s="67">
        <v>2913840.83</v>
      </c>
      <c r="J104" s="66">
        <v>2913840.83</v>
      </c>
      <c r="K104" s="65"/>
      <c r="L104" s="64">
        <v>3056046.97</v>
      </c>
    </row>
    <row r="105" spans="2:12" ht="16.5" x14ac:dyDescent="0.3">
      <c r="B105" s="72" t="s">
        <v>57</v>
      </c>
      <c r="C105" s="65"/>
      <c r="D105" s="65"/>
      <c r="E105" s="65"/>
      <c r="F105" s="71">
        <v>0</v>
      </c>
      <c r="G105" s="71">
        <v>1640907.13</v>
      </c>
      <c r="H105" s="71">
        <v>1640907.13</v>
      </c>
      <c r="I105" s="71">
        <v>1640907.13</v>
      </c>
      <c r="J105" s="70">
        <v>1640907.13</v>
      </c>
      <c r="K105" s="65"/>
      <c r="L105" s="69">
        <v>0</v>
      </c>
    </row>
    <row r="106" spans="2:12" ht="35.25" customHeight="1" x14ac:dyDescent="0.3">
      <c r="B106" s="68" t="s">
        <v>56</v>
      </c>
      <c r="C106" s="65"/>
      <c r="D106" s="65"/>
      <c r="E106" s="65"/>
      <c r="F106" s="67">
        <v>0</v>
      </c>
      <c r="G106" s="67">
        <v>368289.88</v>
      </c>
      <c r="H106" s="67">
        <v>368289.88</v>
      </c>
      <c r="I106" s="67">
        <v>368289.88</v>
      </c>
      <c r="J106" s="66">
        <v>368289.88</v>
      </c>
      <c r="K106" s="65"/>
      <c r="L106" s="64">
        <v>0</v>
      </c>
    </row>
    <row r="107" spans="2:12" ht="39.75" customHeight="1" x14ac:dyDescent="0.3">
      <c r="B107" s="68" t="s">
        <v>55</v>
      </c>
      <c r="C107" s="65"/>
      <c r="D107" s="65"/>
      <c r="E107" s="65"/>
      <c r="F107" s="67">
        <v>0</v>
      </c>
      <c r="G107" s="67">
        <v>1272617.25</v>
      </c>
      <c r="H107" s="67">
        <v>1272617.25</v>
      </c>
      <c r="I107" s="67">
        <v>1272617.25</v>
      </c>
      <c r="J107" s="66">
        <v>1272617.25</v>
      </c>
      <c r="K107" s="65"/>
      <c r="L107" s="64">
        <v>0</v>
      </c>
    </row>
    <row r="108" spans="2:12" ht="16.5" x14ac:dyDescent="0.3">
      <c r="B108" s="72" t="s">
        <v>54</v>
      </c>
      <c r="C108" s="65"/>
      <c r="D108" s="65"/>
      <c r="E108" s="65"/>
      <c r="F108" s="71">
        <v>1231918107</v>
      </c>
      <c r="G108" s="71">
        <v>0</v>
      </c>
      <c r="H108" s="71">
        <v>1231918107</v>
      </c>
      <c r="I108" s="71">
        <v>1108726299</v>
      </c>
      <c r="J108" s="70">
        <v>1108726299</v>
      </c>
      <c r="K108" s="65"/>
      <c r="L108" s="69">
        <v>123191808</v>
      </c>
    </row>
    <row r="109" spans="2:12" ht="30.75" customHeight="1" x14ac:dyDescent="0.3">
      <c r="B109" s="68" t="s">
        <v>53</v>
      </c>
      <c r="C109" s="65"/>
      <c r="D109" s="65"/>
      <c r="E109" s="65"/>
      <c r="F109" s="67">
        <v>1231918107</v>
      </c>
      <c r="G109" s="67">
        <v>0</v>
      </c>
      <c r="H109" s="67">
        <v>1231918107</v>
      </c>
      <c r="I109" s="67">
        <v>1108726299</v>
      </c>
      <c r="J109" s="66">
        <v>1108726299</v>
      </c>
      <c r="K109" s="65"/>
      <c r="L109" s="64">
        <v>123191808</v>
      </c>
    </row>
    <row r="110" spans="2:12" ht="31.5" customHeight="1" x14ac:dyDescent="0.3">
      <c r="B110" s="72" t="s">
        <v>52</v>
      </c>
      <c r="C110" s="65"/>
      <c r="D110" s="65"/>
      <c r="E110" s="65"/>
      <c r="F110" s="71">
        <v>0</v>
      </c>
      <c r="G110" s="71">
        <v>2043572.67</v>
      </c>
      <c r="H110" s="71">
        <v>2043572.67</v>
      </c>
      <c r="I110" s="71">
        <v>2043572.67</v>
      </c>
      <c r="J110" s="70">
        <v>2043572.67</v>
      </c>
      <c r="K110" s="65"/>
      <c r="L110" s="69">
        <v>0</v>
      </c>
    </row>
    <row r="111" spans="2:12" ht="16.5" x14ac:dyDescent="0.3">
      <c r="B111" s="77" t="s">
        <v>51</v>
      </c>
      <c r="C111" s="74"/>
      <c r="D111" s="74"/>
      <c r="E111" s="74"/>
      <c r="F111" s="76">
        <v>0</v>
      </c>
      <c r="G111" s="76">
        <v>2043572.67</v>
      </c>
      <c r="H111" s="76">
        <v>2043572.67</v>
      </c>
      <c r="I111" s="76">
        <v>2043572.67</v>
      </c>
      <c r="J111" s="75">
        <v>2043572.67</v>
      </c>
      <c r="K111" s="74"/>
      <c r="L111" s="73">
        <v>0</v>
      </c>
    </row>
    <row r="112" spans="2:12" ht="16.5" x14ac:dyDescent="0.3">
      <c r="B112" s="72" t="s">
        <v>50</v>
      </c>
      <c r="C112" s="65"/>
      <c r="D112" s="65"/>
      <c r="E112" s="65"/>
      <c r="F112" s="71">
        <v>0</v>
      </c>
      <c r="G112" s="71">
        <v>5643172.8799999999</v>
      </c>
      <c r="H112" s="71">
        <v>5643172.8799999999</v>
      </c>
      <c r="I112" s="71">
        <v>5643172.8700000001</v>
      </c>
      <c r="J112" s="70">
        <v>5643172.8700000001</v>
      </c>
      <c r="K112" s="65"/>
      <c r="L112" s="69">
        <v>0.01</v>
      </c>
    </row>
    <row r="113" spans="2:12" ht="18" customHeight="1" x14ac:dyDescent="0.3">
      <c r="B113" s="68" t="s">
        <v>49</v>
      </c>
      <c r="C113" s="65"/>
      <c r="D113" s="65"/>
      <c r="E113" s="65"/>
      <c r="F113" s="67">
        <v>0</v>
      </c>
      <c r="G113" s="67">
        <v>5643172.8799999999</v>
      </c>
      <c r="H113" s="67">
        <v>5643172.8799999999</v>
      </c>
      <c r="I113" s="67">
        <v>5643172.8700000001</v>
      </c>
      <c r="J113" s="66">
        <v>5643172.8700000001</v>
      </c>
      <c r="K113" s="65"/>
      <c r="L113" s="64">
        <v>0.01</v>
      </c>
    </row>
    <row r="114" spans="2:12" ht="31.5" customHeight="1" x14ac:dyDescent="0.3">
      <c r="B114" s="72" t="s">
        <v>48</v>
      </c>
      <c r="C114" s="65"/>
      <c r="D114" s="65"/>
      <c r="E114" s="65"/>
      <c r="F114" s="71">
        <v>0</v>
      </c>
      <c r="G114" s="71">
        <v>1400000</v>
      </c>
      <c r="H114" s="71">
        <v>1400000</v>
      </c>
      <c r="I114" s="71">
        <v>0</v>
      </c>
      <c r="J114" s="70">
        <v>0</v>
      </c>
      <c r="K114" s="65"/>
      <c r="L114" s="69">
        <v>1400000</v>
      </c>
    </row>
    <row r="115" spans="2:12" ht="20.25" customHeight="1" x14ac:dyDescent="0.3">
      <c r="B115" s="68" t="s">
        <v>47</v>
      </c>
      <c r="C115" s="65"/>
      <c r="D115" s="65"/>
      <c r="E115" s="65"/>
      <c r="F115" s="67">
        <v>0</v>
      </c>
      <c r="G115" s="67">
        <v>1400000</v>
      </c>
      <c r="H115" s="67">
        <v>1400000</v>
      </c>
      <c r="I115" s="67">
        <v>0</v>
      </c>
      <c r="J115" s="66">
        <v>0</v>
      </c>
      <c r="K115" s="65"/>
      <c r="L115" s="64">
        <v>1400000</v>
      </c>
    </row>
    <row r="116" spans="2:12" ht="16.5" x14ac:dyDescent="0.25">
      <c r="B116" s="63" t="s">
        <v>44</v>
      </c>
      <c r="C116" s="62"/>
      <c r="D116" s="62"/>
      <c r="E116" s="60"/>
      <c r="F116" s="59">
        <v>2271990454</v>
      </c>
      <c r="G116" s="59">
        <v>491322634.47000003</v>
      </c>
      <c r="H116" s="59">
        <v>2763313088.4699998</v>
      </c>
      <c r="I116" s="59">
        <v>1738245768.9400001</v>
      </c>
      <c r="J116" s="61">
        <v>1738245768.9400001</v>
      </c>
      <c r="K116" s="60"/>
      <c r="L116" s="59">
        <v>1025067319.53</v>
      </c>
    </row>
    <row r="117" spans="2:12" ht="16.899999999999999" customHeight="1" x14ac:dyDescent="0.25">
      <c r="B117" s="58" t="s">
        <v>45</v>
      </c>
      <c r="C117" s="57"/>
      <c r="D117" s="57"/>
      <c r="E117" s="57"/>
      <c r="F117" s="57"/>
      <c r="G117" s="57"/>
      <c r="H117" s="57"/>
      <c r="I117" s="57"/>
      <c r="J117" s="57"/>
      <c r="K117" s="57"/>
      <c r="L117" s="57"/>
    </row>
    <row r="118" spans="2:12" ht="0" hidden="1" customHeight="1" x14ac:dyDescent="0.25"/>
    <row r="119" spans="2:12" ht="15" customHeight="1" x14ac:dyDescent="0.25"/>
    <row r="120" spans="2:12" ht="15" customHeight="1" x14ac:dyDescent="0.25"/>
    <row r="121" spans="2:12" ht="15" customHeight="1" x14ac:dyDescent="0.25"/>
    <row r="122" spans="2:12" ht="15" customHeight="1" x14ac:dyDescent="0.25"/>
    <row r="123" spans="2:12" ht="15" customHeight="1" x14ac:dyDescent="0.25"/>
    <row r="124" spans="2:12" ht="15" customHeight="1" x14ac:dyDescent="0.25"/>
    <row r="125" spans="2:12" ht="15" customHeight="1" x14ac:dyDescent="0.25"/>
    <row r="126" spans="2:12" ht="15" customHeight="1" x14ac:dyDescent="0.25"/>
    <row r="127" spans="2:12" ht="15" customHeight="1" x14ac:dyDescent="0.25"/>
    <row r="128" spans="2:12" ht="15" customHeight="1" x14ac:dyDescent="0.25"/>
    <row r="129" ht="15" customHeight="1" x14ac:dyDescent="0.25"/>
    <row r="130" ht="15" customHeight="1" x14ac:dyDescent="0.25"/>
  </sheetData>
  <mergeCells count="223">
    <mergeCell ref="B111:E111"/>
    <mergeCell ref="J111:K111"/>
    <mergeCell ref="B112:E112"/>
    <mergeCell ref="J112:K112"/>
    <mergeCell ref="B113:E113"/>
    <mergeCell ref="J113:K113"/>
    <mergeCell ref="B117:L117"/>
    <mergeCell ref="B114:E114"/>
    <mergeCell ref="J114:K114"/>
    <mergeCell ref="B115:E115"/>
    <mergeCell ref="J115:K115"/>
    <mergeCell ref="B116:E116"/>
    <mergeCell ref="J116:K116"/>
    <mergeCell ref="B105:E105"/>
    <mergeCell ref="J105:K105"/>
    <mergeCell ref="B106:E106"/>
    <mergeCell ref="J106:K106"/>
    <mergeCell ref="B107:E107"/>
    <mergeCell ref="J107:K107"/>
    <mergeCell ref="B108:E108"/>
    <mergeCell ref="J108:K108"/>
    <mergeCell ref="B109:E109"/>
    <mergeCell ref="J109:K109"/>
    <mergeCell ref="B110:E110"/>
    <mergeCell ref="J110:K110"/>
    <mergeCell ref="B99:E99"/>
    <mergeCell ref="J99:K99"/>
    <mergeCell ref="B100:E100"/>
    <mergeCell ref="J100:K100"/>
    <mergeCell ref="B101:E101"/>
    <mergeCell ref="J101:K101"/>
    <mergeCell ref="B102:E102"/>
    <mergeCell ref="J102:K102"/>
    <mergeCell ref="B103:E103"/>
    <mergeCell ref="J103:K103"/>
    <mergeCell ref="B104:E104"/>
    <mergeCell ref="J104:K104"/>
    <mergeCell ref="B93:E93"/>
    <mergeCell ref="J93:K93"/>
    <mergeCell ref="B94:E94"/>
    <mergeCell ref="J94:K94"/>
    <mergeCell ref="B95:E95"/>
    <mergeCell ref="J95:K95"/>
    <mergeCell ref="B96:E96"/>
    <mergeCell ref="J96:K96"/>
    <mergeCell ref="B97:E97"/>
    <mergeCell ref="J97:K97"/>
    <mergeCell ref="B98:E98"/>
    <mergeCell ref="J98:K98"/>
    <mergeCell ref="B87:E87"/>
    <mergeCell ref="J87:K87"/>
    <mergeCell ref="B88:E88"/>
    <mergeCell ref="J88:K88"/>
    <mergeCell ref="B89:E89"/>
    <mergeCell ref="J89:K89"/>
    <mergeCell ref="B90:E90"/>
    <mergeCell ref="J90:K90"/>
    <mergeCell ref="B91:E91"/>
    <mergeCell ref="J91:K91"/>
    <mergeCell ref="B92:E92"/>
    <mergeCell ref="J92:K92"/>
    <mergeCell ref="B81:E81"/>
    <mergeCell ref="J81:K81"/>
    <mergeCell ref="B82:E82"/>
    <mergeCell ref="J82:K82"/>
    <mergeCell ref="B83:E83"/>
    <mergeCell ref="J83:K83"/>
    <mergeCell ref="B84:E84"/>
    <mergeCell ref="J84:K84"/>
    <mergeCell ref="B85:E85"/>
    <mergeCell ref="J85:K85"/>
    <mergeCell ref="B86:E86"/>
    <mergeCell ref="J86:K86"/>
    <mergeCell ref="B75:E75"/>
    <mergeCell ref="J75:K75"/>
    <mergeCell ref="B76:E76"/>
    <mergeCell ref="J76:K76"/>
    <mergeCell ref="B77:E77"/>
    <mergeCell ref="J77:K77"/>
    <mergeCell ref="B78:E78"/>
    <mergeCell ref="J78:K78"/>
    <mergeCell ref="B79:E79"/>
    <mergeCell ref="J79:K79"/>
    <mergeCell ref="B80:E80"/>
    <mergeCell ref="J80:K80"/>
    <mergeCell ref="B69:E69"/>
    <mergeCell ref="J69:K69"/>
    <mergeCell ref="B70:E70"/>
    <mergeCell ref="J70:K70"/>
    <mergeCell ref="B71:E71"/>
    <mergeCell ref="J71:K71"/>
    <mergeCell ref="B72:E72"/>
    <mergeCell ref="J72:K72"/>
    <mergeCell ref="B73:E73"/>
    <mergeCell ref="J73:K73"/>
    <mergeCell ref="B74:E74"/>
    <mergeCell ref="J74:K74"/>
    <mergeCell ref="B63:E63"/>
    <mergeCell ref="J63:K63"/>
    <mergeCell ref="B64:E64"/>
    <mergeCell ref="J64:K64"/>
    <mergeCell ref="B65:E65"/>
    <mergeCell ref="J65:K65"/>
    <mergeCell ref="B66:E66"/>
    <mergeCell ref="J66:K66"/>
    <mergeCell ref="B67:E67"/>
    <mergeCell ref="J67:K67"/>
    <mergeCell ref="B68:E68"/>
    <mergeCell ref="J68:K68"/>
    <mergeCell ref="B57:E57"/>
    <mergeCell ref="J57:K57"/>
    <mergeCell ref="B58:E58"/>
    <mergeCell ref="J58:K58"/>
    <mergeCell ref="B59:E59"/>
    <mergeCell ref="J59:K59"/>
    <mergeCell ref="B60:E60"/>
    <mergeCell ref="J60:K60"/>
    <mergeCell ref="B61:E61"/>
    <mergeCell ref="J61:K61"/>
    <mergeCell ref="B62:E62"/>
    <mergeCell ref="J62:K62"/>
    <mergeCell ref="B51:E51"/>
    <mergeCell ref="J51:K51"/>
    <mergeCell ref="B52:E52"/>
    <mergeCell ref="J52:K52"/>
    <mergeCell ref="B53:E53"/>
    <mergeCell ref="J53:K53"/>
    <mergeCell ref="B54:E54"/>
    <mergeCell ref="J54:K54"/>
    <mergeCell ref="B55:E55"/>
    <mergeCell ref="J55:K55"/>
    <mergeCell ref="B56:E56"/>
    <mergeCell ref="J56:K56"/>
    <mergeCell ref="B45:E45"/>
    <mergeCell ref="J45:K45"/>
    <mergeCell ref="B46:E46"/>
    <mergeCell ref="J46:K46"/>
    <mergeCell ref="B47:E47"/>
    <mergeCell ref="J47:K47"/>
    <mergeCell ref="B48:E48"/>
    <mergeCell ref="J48:K48"/>
    <mergeCell ref="B49:E49"/>
    <mergeCell ref="J49:K49"/>
    <mergeCell ref="B50:E50"/>
    <mergeCell ref="J50:K50"/>
    <mergeCell ref="B39:E39"/>
    <mergeCell ref="J39:K39"/>
    <mergeCell ref="B40:E40"/>
    <mergeCell ref="J40:K40"/>
    <mergeCell ref="B41:E41"/>
    <mergeCell ref="J41:K41"/>
    <mergeCell ref="B42:E42"/>
    <mergeCell ref="J42:K42"/>
    <mergeCell ref="B43:E43"/>
    <mergeCell ref="J43:K43"/>
    <mergeCell ref="B44:E44"/>
    <mergeCell ref="J44:K44"/>
    <mergeCell ref="B33:E33"/>
    <mergeCell ref="J33:K33"/>
    <mergeCell ref="B34:E34"/>
    <mergeCell ref="J34:K34"/>
    <mergeCell ref="B35:E35"/>
    <mergeCell ref="J35:K35"/>
    <mergeCell ref="B36:E36"/>
    <mergeCell ref="J36:K36"/>
    <mergeCell ref="B37:E37"/>
    <mergeCell ref="J37:K37"/>
    <mergeCell ref="B38:E38"/>
    <mergeCell ref="J38:K38"/>
    <mergeCell ref="B27:E27"/>
    <mergeCell ref="J27:K27"/>
    <mergeCell ref="B28:E28"/>
    <mergeCell ref="J28:K28"/>
    <mergeCell ref="B29:E29"/>
    <mergeCell ref="J29:K29"/>
    <mergeCell ref="B30:E30"/>
    <mergeCell ref="J30:K30"/>
    <mergeCell ref="B31:E31"/>
    <mergeCell ref="J31:K31"/>
    <mergeCell ref="B32:E32"/>
    <mergeCell ref="J32:K32"/>
    <mergeCell ref="B21:E21"/>
    <mergeCell ref="J21:K21"/>
    <mergeCell ref="B22:E22"/>
    <mergeCell ref="J22:K22"/>
    <mergeCell ref="B23:E23"/>
    <mergeCell ref="J23:K23"/>
    <mergeCell ref="B24:E24"/>
    <mergeCell ref="J24:K24"/>
    <mergeCell ref="B25:E25"/>
    <mergeCell ref="J25:K25"/>
    <mergeCell ref="B26:E26"/>
    <mergeCell ref="J26:K26"/>
    <mergeCell ref="B15:E15"/>
    <mergeCell ref="J15:K15"/>
    <mergeCell ref="B16:E16"/>
    <mergeCell ref="J16:K16"/>
    <mergeCell ref="B17:E17"/>
    <mergeCell ref="J17:K17"/>
    <mergeCell ref="B18:E18"/>
    <mergeCell ref="J18:K18"/>
    <mergeCell ref="B19:E19"/>
    <mergeCell ref="J19:K19"/>
    <mergeCell ref="B20:E20"/>
    <mergeCell ref="J20:K20"/>
    <mergeCell ref="B9:E9"/>
    <mergeCell ref="J9:K9"/>
    <mergeCell ref="B10:E10"/>
    <mergeCell ref="J10:K10"/>
    <mergeCell ref="B11:E11"/>
    <mergeCell ref="J11:K11"/>
    <mergeCell ref="B12:E12"/>
    <mergeCell ref="J12:K12"/>
    <mergeCell ref="B13:E13"/>
    <mergeCell ref="J13:K13"/>
    <mergeCell ref="B14:E14"/>
    <mergeCell ref="J14:K14"/>
    <mergeCell ref="K2:L2"/>
    <mergeCell ref="B6:E8"/>
    <mergeCell ref="F6:K6"/>
    <mergeCell ref="L6:L7"/>
    <mergeCell ref="J7:K7"/>
    <mergeCell ref="D2:I2"/>
  </mergeCells>
  <pageMargins left="0.70866141732283472" right="0.39370078740157483" top="0.39370078740157483" bottom="0.6692913385826772" header="7.874015748031496E-2" footer="7.874015748031496E-2"/>
  <pageSetup scale="52" fitToHeight="0" orientation="portrait" r:id="rId1"/>
  <headerFooter alignWithMargins="0"/>
  <rowBreaks count="2" manualBreakCount="2">
    <brk id="64" max="11" man="1"/>
    <brk id="11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DDC6-45C4-4195-8B89-2BEC26467AFA}">
  <sheetPr>
    <tabColor rgb="FF359735"/>
  </sheetPr>
  <dimension ref="B1:J46"/>
  <sheetViews>
    <sheetView showGridLines="0" view="pageBreakPreview" topLeftCell="A19" zoomScaleNormal="100" zoomScaleSheetLayoutView="100" workbookViewId="0">
      <selection activeCell="K18" sqref="K18"/>
    </sheetView>
  </sheetViews>
  <sheetFormatPr baseColWidth="10" defaultRowHeight="15" x14ac:dyDescent="0.25"/>
  <cols>
    <col min="1" max="1" width="3.85546875" style="109" customWidth="1"/>
    <col min="2" max="2" width="23.7109375" style="109" customWidth="1"/>
    <col min="3" max="3" width="18.42578125" style="109" customWidth="1"/>
    <col min="4" max="4" width="17.7109375" style="109" customWidth="1"/>
    <col min="5" max="5" width="19.7109375" style="109" customWidth="1"/>
    <col min="6" max="6" width="16.85546875" style="109" customWidth="1"/>
    <col min="7" max="7" width="17.42578125" style="109" customWidth="1"/>
    <col min="8" max="8" width="5.14062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169</v>
      </c>
      <c r="C8" s="148"/>
      <c r="D8" s="144" t="s">
        <v>168</v>
      </c>
      <c r="E8" s="144"/>
      <c r="F8" s="144"/>
      <c r="G8" s="147"/>
    </row>
    <row r="10" spans="2:7" x14ac:dyDescent="0.25">
      <c r="B10" s="116" t="s">
        <v>167</v>
      </c>
      <c r="C10" s="116"/>
      <c r="D10" s="116"/>
      <c r="E10" s="116"/>
      <c r="F10" s="116"/>
      <c r="G10" s="116"/>
    </row>
    <row r="12" spans="2:7" ht="17.25" customHeight="1" x14ac:dyDescent="0.25">
      <c r="B12" s="140" t="s">
        <v>166</v>
      </c>
      <c r="C12" s="140"/>
      <c r="D12" s="138" t="s">
        <v>165</v>
      </c>
      <c r="E12" s="138"/>
      <c r="F12" s="138"/>
      <c r="G12" s="138"/>
    </row>
    <row r="13" spans="2:7" ht="8.25" customHeight="1" x14ac:dyDescent="0.25">
      <c r="B13" s="137"/>
      <c r="C13" s="137"/>
      <c r="D13" s="129"/>
      <c r="E13" s="129"/>
      <c r="F13" s="129"/>
      <c r="G13" s="141"/>
    </row>
    <row r="14" spans="2:7" ht="33.75" customHeight="1" x14ac:dyDescent="0.25">
      <c r="B14" s="137" t="s">
        <v>164</v>
      </c>
      <c r="C14" s="137"/>
      <c r="D14" s="146" t="s">
        <v>163</v>
      </c>
      <c r="E14" s="146"/>
      <c r="F14" s="146"/>
      <c r="G14" s="146"/>
    </row>
    <row r="15" spans="2:7" ht="9.75" customHeight="1" x14ac:dyDescent="0.25">
      <c r="B15" s="137"/>
      <c r="C15" s="137"/>
      <c r="D15" s="143"/>
      <c r="E15" s="143"/>
      <c r="F15" s="143"/>
      <c r="G15" s="143"/>
    </row>
    <row r="16" spans="2:7" ht="67.5" customHeight="1" x14ac:dyDescent="0.25">
      <c r="B16" s="137" t="s">
        <v>162</v>
      </c>
      <c r="C16" s="137"/>
      <c r="D16" s="146" t="s">
        <v>161</v>
      </c>
      <c r="E16" s="146"/>
      <c r="F16" s="146"/>
      <c r="G16" s="146"/>
    </row>
    <row r="17" spans="2:7" ht="9.75" customHeight="1" x14ac:dyDescent="0.25">
      <c r="B17" s="137"/>
      <c r="C17" s="137"/>
      <c r="D17" s="143"/>
      <c r="E17" s="143"/>
      <c r="F17" s="143"/>
      <c r="G17" s="143"/>
    </row>
    <row r="18" spans="2:7" ht="17.25" customHeight="1" x14ac:dyDescent="0.25">
      <c r="B18" s="137" t="s">
        <v>160</v>
      </c>
      <c r="C18" s="137"/>
      <c r="D18" s="138" t="s">
        <v>157</v>
      </c>
      <c r="E18" s="138"/>
      <c r="F18" s="138"/>
      <c r="G18" s="138"/>
    </row>
    <row r="19" spans="2:7" ht="9" customHeight="1" x14ac:dyDescent="0.25">
      <c r="B19" s="137"/>
      <c r="C19" s="137"/>
      <c r="D19" s="129"/>
      <c r="E19" s="129"/>
      <c r="F19" s="129"/>
      <c r="G19" s="141"/>
    </row>
    <row r="20" spans="2:7" ht="27.75" customHeight="1" x14ac:dyDescent="0.25">
      <c r="B20" s="145" t="s">
        <v>159</v>
      </c>
      <c r="C20" s="145"/>
      <c r="D20" s="138" t="s">
        <v>155</v>
      </c>
      <c r="E20" s="138"/>
      <c r="F20" s="138"/>
      <c r="G20" s="141"/>
    </row>
    <row r="21" spans="2:7" ht="9.75" customHeight="1" x14ac:dyDescent="0.25">
      <c r="B21" s="137"/>
      <c r="C21" s="137"/>
      <c r="D21" s="129"/>
      <c r="E21" s="129"/>
      <c r="F21" s="129"/>
      <c r="G21" s="141"/>
    </row>
    <row r="22" spans="2:7" ht="21.75" customHeight="1" x14ac:dyDescent="0.25">
      <c r="B22" s="140" t="s">
        <v>158</v>
      </c>
      <c r="C22" s="140"/>
      <c r="D22" s="144" t="s">
        <v>157</v>
      </c>
      <c r="E22" s="144"/>
      <c r="F22" s="144"/>
      <c r="G22" s="142"/>
    </row>
    <row r="23" spans="2:7" ht="12.75" customHeight="1" x14ac:dyDescent="0.25">
      <c r="B23" s="137"/>
      <c r="C23" s="137"/>
      <c r="D23" s="143"/>
      <c r="E23" s="143"/>
      <c r="F23" s="143"/>
      <c r="G23" s="142"/>
    </row>
    <row r="24" spans="2:7" ht="12.75" customHeight="1" x14ac:dyDescent="0.25">
      <c r="B24" s="140" t="s">
        <v>156</v>
      </c>
      <c r="C24" s="140"/>
      <c r="D24" s="138" t="s">
        <v>155</v>
      </c>
      <c r="E24" s="138"/>
      <c r="F24" s="138"/>
      <c r="G24" s="142"/>
    </row>
    <row r="25" spans="2:7" ht="12.75" customHeight="1" x14ac:dyDescent="0.25">
      <c r="B25" s="137"/>
      <c r="C25" s="137"/>
      <c r="D25" s="129"/>
      <c r="E25" s="129"/>
      <c r="F25" s="129"/>
      <c r="G25" s="142"/>
    </row>
    <row r="26" spans="2:7" ht="18" customHeight="1" x14ac:dyDescent="0.25">
      <c r="B26" s="140" t="s">
        <v>154</v>
      </c>
      <c r="C26" s="140"/>
      <c r="D26" s="138" t="s">
        <v>153</v>
      </c>
      <c r="E26" s="138"/>
      <c r="F26" s="138"/>
      <c r="G26" s="141"/>
    </row>
    <row r="27" spans="2:7" ht="10.5" customHeight="1" x14ac:dyDescent="0.25">
      <c r="B27" s="137"/>
      <c r="C27" s="137"/>
      <c r="D27" s="129"/>
      <c r="E27" s="129"/>
      <c r="F27" s="129"/>
      <c r="G27" s="141"/>
    </row>
    <row r="28" spans="2:7" ht="17.25" customHeight="1" x14ac:dyDescent="0.25">
      <c r="B28" s="140" t="s">
        <v>152</v>
      </c>
      <c r="C28" s="140"/>
      <c r="D28" s="139" t="s">
        <v>151</v>
      </c>
      <c r="E28" s="138"/>
      <c r="F28" s="138"/>
      <c r="G28" s="126"/>
    </row>
    <row r="29" spans="2:7" ht="17.25" customHeight="1" x14ac:dyDescent="0.25">
      <c r="B29" s="137" t="s">
        <v>150</v>
      </c>
      <c r="C29" s="137"/>
      <c r="D29" s="130" t="s">
        <v>149</v>
      </c>
      <c r="E29" s="136" t="s">
        <v>148</v>
      </c>
      <c r="F29" s="135"/>
      <c r="G29" s="126"/>
    </row>
    <row r="30" spans="2:7" ht="17.25" customHeight="1" x14ac:dyDescent="0.25">
      <c r="B30" s="127"/>
      <c r="C30" s="127"/>
      <c r="D30" s="130" t="s">
        <v>147</v>
      </c>
      <c r="E30" s="134" t="s">
        <v>146</v>
      </c>
      <c r="F30" s="133"/>
      <c r="G30" s="126"/>
    </row>
    <row r="31" spans="2:7" ht="17.25" customHeight="1" x14ac:dyDescent="0.25">
      <c r="B31" s="127"/>
      <c r="C31" s="127"/>
      <c r="D31" s="130" t="s">
        <v>145</v>
      </c>
      <c r="E31" s="132" t="s">
        <v>144</v>
      </c>
      <c r="F31" s="131"/>
      <c r="G31" s="126"/>
    </row>
    <row r="32" spans="2:7" ht="12.75" customHeight="1" x14ac:dyDescent="0.25">
      <c r="B32" s="127"/>
      <c r="C32" s="127"/>
      <c r="D32" s="130"/>
      <c r="E32" s="129"/>
      <c r="F32" s="128"/>
      <c r="G32" s="126"/>
    </row>
    <row r="33" spans="2:10" x14ac:dyDescent="0.25">
      <c r="B33" s="127"/>
      <c r="C33" s="127"/>
      <c r="D33" s="127"/>
      <c r="E33" s="126"/>
      <c r="F33" s="126"/>
      <c r="G33" s="126"/>
    </row>
    <row r="34" spans="2:10" x14ac:dyDescent="0.25">
      <c r="B34" s="116" t="s">
        <v>143</v>
      </c>
      <c r="C34" s="116"/>
      <c r="D34" s="116"/>
      <c r="E34" s="116"/>
      <c r="F34" s="116"/>
      <c r="G34" s="116"/>
    </row>
    <row r="35" spans="2:10" s="124" customFormat="1" x14ac:dyDescent="0.25">
      <c r="B35" s="125"/>
      <c r="C35" s="125"/>
      <c r="D35" s="125"/>
      <c r="E35" s="125"/>
      <c r="F35" s="125"/>
      <c r="G35" s="125"/>
    </row>
    <row r="36" spans="2:10" ht="27" customHeight="1" x14ac:dyDescent="0.25">
      <c r="B36" s="120" t="s">
        <v>142</v>
      </c>
      <c r="C36" s="123">
        <v>2023</v>
      </c>
      <c r="D36" s="123"/>
      <c r="E36" s="123"/>
      <c r="F36" s="123"/>
      <c r="G36" s="123"/>
      <c r="I36" s="122"/>
      <c r="J36" s="122"/>
    </row>
    <row r="37" spans="2:10" ht="20.25" customHeight="1" x14ac:dyDescent="0.25">
      <c r="B37" s="120" t="s">
        <v>141</v>
      </c>
      <c r="C37" s="121" t="s">
        <v>140</v>
      </c>
      <c r="D37" s="121"/>
      <c r="E37" s="121"/>
      <c r="F37" s="121"/>
      <c r="G37" s="121"/>
      <c r="I37" s="118"/>
      <c r="J37" s="118"/>
    </row>
    <row r="38" spans="2:10" ht="24" customHeight="1" x14ac:dyDescent="0.25">
      <c r="B38" s="120" t="s">
        <v>139</v>
      </c>
      <c r="C38" s="119">
        <v>0.46800000000000003</v>
      </c>
      <c r="D38" s="119"/>
      <c r="E38" s="119"/>
      <c r="F38" s="119"/>
      <c r="G38" s="119"/>
      <c r="I38" s="118"/>
      <c r="J38" s="117"/>
    </row>
    <row r="40" spans="2:10" x14ac:dyDescent="0.25">
      <c r="B40" s="116" t="s">
        <v>138</v>
      </c>
      <c r="C40" s="116"/>
      <c r="D40" s="116"/>
      <c r="E40" s="116"/>
      <c r="F40" s="116"/>
      <c r="G40" s="116"/>
    </row>
    <row r="41" spans="2:10" ht="15" customHeight="1" x14ac:dyDescent="0.25">
      <c r="B41" s="115" t="s">
        <v>137</v>
      </c>
      <c r="C41" s="114"/>
      <c r="D41" s="114"/>
      <c r="E41" s="114"/>
      <c r="F41" s="114"/>
      <c r="G41" s="113"/>
    </row>
    <row r="42" spans="2:10" ht="5.25" customHeight="1" x14ac:dyDescent="0.25">
      <c r="B42" s="115"/>
      <c r="C42" s="114"/>
      <c r="D42" s="114"/>
      <c r="E42" s="114"/>
      <c r="F42" s="114"/>
      <c r="G42" s="113"/>
    </row>
    <row r="43" spans="2:10" x14ac:dyDescent="0.25">
      <c r="B43" s="115"/>
      <c r="C43" s="114"/>
      <c r="D43" s="114"/>
      <c r="E43" s="114"/>
      <c r="F43" s="114"/>
      <c r="G43" s="113"/>
    </row>
    <row r="44" spans="2:10" ht="3" customHeight="1" x14ac:dyDescent="0.25">
      <c r="B44" s="115"/>
      <c r="C44" s="114"/>
      <c r="D44" s="114"/>
      <c r="E44" s="114"/>
      <c r="F44" s="114"/>
      <c r="G44" s="113"/>
    </row>
    <row r="45" spans="2:10" ht="34.5" customHeight="1" x14ac:dyDescent="0.25">
      <c r="B45" s="112"/>
      <c r="C45" s="111"/>
      <c r="D45" s="111"/>
      <c r="E45" s="111"/>
      <c r="F45" s="111"/>
      <c r="G45" s="110"/>
    </row>
    <row r="46" spans="2:10" ht="9" customHeight="1" x14ac:dyDescent="0.25"/>
  </sheetData>
  <mergeCells count="29">
    <mergeCell ref="B34:G34"/>
    <mergeCell ref="C36:G36"/>
    <mergeCell ref="B24:C24"/>
    <mergeCell ref="D24:F24"/>
    <mergeCell ref="C37:G37"/>
    <mergeCell ref="C38:G38"/>
    <mergeCell ref="B40:G40"/>
    <mergeCell ref="B41:G45"/>
    <mergeCell ref="B26:C26"/>
    <mergeCell ref="D26:F26"/>
    <mergeCell ref="B28:C28"/>
    <mergeCell ref="D28:F28"/>
    <mergeCell ref="D12:G12"/>
    <mergeCell ref="D14:G14"/>
    <mergeCell ref="D16:G16"/>
    <mergeCell ref="B20:C20"/>
    <mergeCell ref="D20:F20"/>
    <mergeCell ref="B22:C22"/>
    <mergeCell ref="D22:F22"/>
    <mergeCell ref="D18:G18"/>
    <mergeCell ref="B1:G1"/>
    <mergeCell ref="B2:G2"/>
    <mergeCell ref="B3:G3"/>
    <mergeCell ref="B4:G4"/>
    <mergeCell ref="B6:G6"/>
    <mergeCell ref="B8:C8"/>
    <mergeCell ref="D8:F8"/>
    <mergeCell ref="B10:G10"/>
    <mergeCell ref="B12:C12"/>
  </mergeCells>
  <printOptions horizontalCentered="1"/>
  <pageMargins left="0.59055118110236227" right="0.39370078740157483" top="0.39370078740157483" bottom="0.39370078740157483" header="0.31496062992125984" footer="0.31496062992125984"/>
  <pageSetup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8B886-57E2-458A-82A4-2180397E76D4}">
  <sheetPr>
    <tabColor rgb="FF359735"/>
  </sheetPr>
  <dimension ref="B1:J47"/>
  <sheetViews>
    <sheetView showGridLines="0" view="pageBreakPreview" topLeftCell="A22" zoomScaleNormal="100" zoomScaleSheetLayoutView="100" workbookViewId="0">
      <selection activeCell="B6" sqref="B6:G6"/>
    </sheetView>
  </sheetViews>
  <sheetFormatPr baseColWidth="10" defaultRowHeight="15" x14ac:dyDescent="0.25"/>
  <cols>
    <col min="1" max="1" width="4.285156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14062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9"/>
      <c r="C4" s="159"/>
      <c r="D4" s="159"/>
      <c r="E4" s="159"/>
      <c r="F4" s="159"/>
      <c r="G4" s="159"/>
    </row>
    <row r="6" spans="2:7" x14ac:dyDescent="0.25">
      <c r="B6" s="149" t="s">
        <v>170</v>
      </c>
      <c r="C6" s="149"/>
      <c r="D6" s="149"/>
      <c r="E6" s="149"/>
      <c r="F6" s="149"/>
      <c r="G6" s="149"/>
    </row>
    <row r="7" spans="2:7" ht="6" customHeight="1" x14ac:dyDescent="0.25"/>
    <row r="8" spans="2:7" ht="15" customHeight="1" x14ac:dyDescent="0.25">
      <c r="B8" s="148" t="s">
        <v>169</v>
      </c>
      <c r="C8" s="148"/>
      <c r="D8" s="144" t="s">
        <v>168</v>
      </c>
      <c r="E8" s="144"/>
      <c r="F8" s="144"/>
      <c r="G8" s="147"/>
    </row>
    <row r="10" spans="2:7" x14ac:dyDescent="0.25">
      <c r="B10" s="116" t="s">
        <v>167</v>
      </c>
      <c r="C10" s="116"/>
      <c r="D10" s="116"/>
      <c r="E10" s="116"/>
      <c r="F10" s="116"/>
      <c r="G10" s="116"/>
    </row>
    <row r="12" spans="2:7" ht="17.25" customHeight="1" x14ac:dyDescent="0.25">
      <c r="B12" s="140" t="s">
        <v>166</v>
      </c>
      <c r="C12" s="140"/>
      <c r="D12" s="138" t="s">
        <v>188</v>
      </c>
      <c r="E12" s="138"/>
      <c r="F12" s="138"/>
      <c r="G12" s="138"/>
    </row>
    <row r="13" spans="2:7" ht="8.25" customHeight="1" x14ac:dyDescent="0.25">
      <c r="B13" s="137"/>
      <c r="C13" s="137"/>
      <c r="D13" s="129"/>
      <c r="E13" s="129"/>
      <c r="F13" s="129"/>
      <c r="G13" s="141"/>
    </row>
    <row r="14" spans="2:7" ht="92.25" customHeight="1" x14ac:dyDescent="0.25">
      <c r="B14" s="137" t="s">
        <v>164</v>
      </c>
      <c r="C14" s="137"/>
      <c r="D14" s="158" t="s">
        <v>187</v>
      </c>
      <c r="E14" s="158"/>
      <c r="F14" s="158"/>
      <c r="G14" s="158"/>
    </row>
    <row r="15" spans="2:7" ht="9.75" customHeight="1" x14ac:dyDescent="0.25">
      <c r="B15" s="137"/>
      <c r="C15" s="137"/>
      <c r="D15" s="143"/>
      <c r="E15" s="143"/>
      <c r="F15" s="143"/>
      <c r="G15" s="143"/>
    </row>
    <row r="16" spans="2:7" ht="30.75" customHeight="1" x14ac:dyDescent="0.25">
      <c r="B16" s="137" t="s">
        <v>162</v>
      </c>
      <c r="C16" s="137"/>
      <c r="D16" s="144" t="s">
        <v>186</v>
      </c>
      <c r="E16" s="144"/>
      <c r="F16" s="144"/>
      <c r="G16" s="144"/>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17.25" customHeight="1" x14ac:dyDescent="0.25">
      <c r="B19" s="137" t="s">
        <v>160</v>
      </c>
      <c r="C19" s="137"/>
      <c r="D19" s="144" t="s">
        <v>185</v>
      </c>
      <c r="E19" s="144"/>
      <c r="F19" s="144"/>
      <c r="G19" s="144"/>
    </row>
    <row r="20" spans="2:7" ht="17.25" customHeight="1" x14ac:dyDescent="0.25">
      <c r="B20" s="137"/>
      <c r="C20" s="137"/>
      <c r="D20" s="144"/>
      <c r="E20" s="144"/>
      <c r="F20" s="144"/>
      <c r="G20" s="144"/>
    </row>
    <row r="21" spans="2:7" ht="9" customHeight="1" x14ac:dyDescent="0.25">
      <c r="B21" s="137"/>
      <c r="C21" s="137"/>
      <c r="D21" s="129"/>
      <c r="E21" s="129"/>
      <c r="F21" s="129"/>
      <c r="G21" s="141"/>
    </row>
    <row r="22" spans="2:7" ht="27.75" customHeight="1" x14ac:dyDescent="0.25">
      <c r="B22" s="145" t="s">
        <v>159</v>
      </c>
      <c r="C22" s="145"/>
      <c r="D22" s="144" t="s">
        <v>184</v>
      </c>
      <c r="E22" s="138"/>
      <c r="F22" s="138"/>
      <c r="G22" s="141"/>
    </row>
    <row r="23" spans="2:7" ht="9.75" customHeight="1" x14ac:dyDescent="0.25">
      <c r="B23" s="137"/>
      <c r="C23" s="137"/>
      <c r="D23" s="129"/>
      <c r="E23" s="129"/>
      <c r="F23" s="129"/>
      <c r="G23" s="141"/>
    </row>
    <row r="24" spans="2:7" ht="34.5" customHeight="1" x14ac:dyDescent="0.25">
      <c r="B24" s="140" t="s">
        <v>158</v>
      </c>
      <c r="C24" s="140"/>
      <c r="D24" s="144" t="s">
        <v>183</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182</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57" t="s">
        <v>180</v>
      </c>
      <c r="E30" s="157"/>
      <c r="F30" s="157"/>
      <c r="G30" s="126"/>
    </row>
    <row r="31" spans="2:7" ht="17.25" customHeight="1" x14ac:dyDescent="0.25">
      <c r="B31" s="137" t="s">
        <v>150</v>
      </c>
      <c r="C31" s="137"/>
      <c r="D31" s="130" t="s">
        <v>149</v>
      </c>
      <c r="E31" s="155" t="s">
        <v>179</v>
      </c>
      <c r="F31" s="135"/>
      <c r="G31" s="126"/>
    </row>
    <row r="32" spans="2:7" ht="17.25" customHeight="1" x14ac:dyDescent="0.25">
      <c r="B32" s="127"/>
      <c r="C32" s="127"/>
      <c r="D32" s="130" t="s">
        <v>147</v>
      </c>
      <c r="E32" s="156" t="s">
        <v>178</v>
      </c>
      <c r="F32" s="133"/>
      <c r="G32" s="126"/>
    </row>
    <row r="33" spans="2:10" ht="17.25" customHeight="1" x14ac:dyDescent="0.25">
      <c r="B33" s="127"/>
      <c r="C33" s="127"/>
      <c r="D33" s="130" t="s">
        <v>145</v>
      </c>
      <c r="E33" s="155" t="s">
        <v>177</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x14ac:dyDescent="0.25">
      <c r="B37" s="125"/>
      <c r="C37" s="125"/>
      <c r="D37" s="125"/>
      <c r="E37" s="125"/>
      <c r="F37" s="125"/>
      <c r="G37" s="125"/>
    </row>
    <row r="38" spans="2:10" ht="26.25" customHeight="1" x14ac:dyDescent="0.25">
      <c r="B38" s="120" t="s">
        <v>142</v>
      </c>
      <c r="C38" s="123">
        <v>2023</v>
      </c>
      <c r="D38" s="123"/>
      <c r="E38" s="123"/>
      <c r="F38" s="123"/>
      <c r="G38" s="123"/>
      <c r="I38" s="122"/>
      <c r="J38" s="122"/>
    </row>
    <row r="39" spans="2:10" ht="25.5" customHeight="1" x14ac:dyDescent="0.25">
      <c r="B39" s="120" t="s">
        <v>176</v>
      </c>
      <c r="C39" s="123" t="s">
        <v>175</v>
      </c>
      <c r="D39" s="123"/>
      <c r="E39" s="123"/>
      <c r="F39" s="123"/>
      <c r="G39" s="123"/>
      <c r="I39" s="118"/>
      <c r="J39" s="118"/>
    </row>
    <row r="40" spans="2:10" ht="31.5" customHeight="1" x14ac:dyDescent="0.25">
      <c r="B40" s="120" t="s">
        <v>139</v>
      </c>
      <c r="C40" s="154">
        <v>74.3</v>
      </c>
      <c r="D40" s="154"/>
      <c r="E40" s="154"/>
      <c r="F40" s="154"/>
      <c r="G40" s="154"/>
      <c r="I40" s="118"/>
      <c r="J40" s="117"/>
    </row>
    <row r="41" spans="2:10" x14ac:dyDescent="0.25">
      <c r="B41" s="153"/>
      <c r="C41" s="118"/>
      <c r="D41" s="117"/>
      <c r="E41" s="117"/>
      <c r="F41" s="152"/>
      <c r="G41" s="151"/>
    </row>
    <row r="42" spans="2:10" x14ac:dyDescent="0.25">
      <c r="B42" s="116" t="s">
        <v>138</v>
      </c>
      <c r="C42" s="116"/>
      <c r="D42" s="116"/>
      <c r="E42" s="116"/>
      <c r="F42" s="116"/>
      <c r="G42" s="116"/>
    </row>
    <row r="43" spans="2:10" x14ac:dyDescent="0.25">
      <c r="B43" s="115" t="s">
        <v>174</v>
      </c>
      <c r="C43" s="114"/>
      <c r="D43" s="114"/>
      <c r="E43" s="114"/>
      <c r="F43" s="114"/>
      <c r="G43" s="113"/>
    </row>
    <row r="44" spans="2:10" x14ac:dyDescent="0.25">
      <c r="B44" s="115"/>
      <c r="C44" s="114"/>
      <c r="D44" s="114"/>
      <c r="E44" s="114"/>
      <c r="F44" s="114"/>
      <c r="G44" s="113"/>
    </row>
    <row r="45" spans="2:10" x14ac:dyDescent="0.25">
      <c r="B45" s="115"/>
      <c r="C45" s="114"/>
      <c r="D45" s="114"/>
      <c r="E45" s="114"/>
      <c r="F45" s="114"/>
      <c r="G45" s="113"/>
    </row>
    <row r="46" spans="2:10" ht="10.5" customHeight="1" x14ac:dyDescent="0.25">
      <c r="B46" s="115"/>
      <c r="C46" s="114"/>
      <c r="D46" s="114"/>
      <c r="E46" s="114"/>
      <c r="F46" s="114"/>
      <c r="G46" s="113"/>
    </row>
    <row r="47" spans="2:10" ht="15" customHeight="1" x14ac:dyDescent="0.25">
      <c r="B47" s="112"/>
      <c r="C47" s="111"/>
      <c r="D47" s="111"/>
      <c r="E47" s="111"/>
      <c r="F47" s="111"/>
      <c r="G47" s="110"/>
    </row>
  </sheetData>
  <mergeCells count="29">
    <mergeCell ref="B1:G1"/>
    <mergeCell ref="B24:C24"/>
    <mergeCell ref="D24:G24"/>
    <mergeCell ref="D19:G20"/>
    <mergeCell ref="B6:G6"/>
    <mergeCell ref="B8:C8"/>
    <mergeCell ref="B22:C22"/>
    <mergeCell ref="D22:F22"/>
    <mergeCell ref="D16:G16"/>
    <mergeCell ref="D8:F8"/>
    <mergeCell ref="C38:G38"/>
    <mergeCell ref="C40:G40"/>
    <mergeCell ref="D26:F26"/>
    <mergeCell ref="B2:G2"/>
    <mergeCell ref="B3:G3"/>
    <mergeCell ref="B4:G4"/>
    <mergeCell ref="B10:G10"/>
    <mergeCell ref="B12:C12"/>
    <mergeCell ref="D12:G12"/>
    <mergeCell ref="D14:G14"/>
    <mergeCell ref="B26:C26"/>
    <mergeCell ref="B43:G47"/>
    <mergeCell ref="B28:C28"/>
    <mergeCell ref="D28:F28"/>
    <mergeCell ref="B30:C30"/>
    <mergeCell ref="D30:F30"/>
    <mergeCell ref="B36:G36"/>
    <mergeCell ref="C39:G39"/>
    <mergeCell ref="B42:G42"/>
  </mergeCells>
  <printOptions horizontalCentered="1"/>
  <pageMargins left="0.59055118110236227" right="0.39370078740157483" top="0.39370078740157483" bottom="0.39370078740157483" header="0.31496062992125984" footer="0.31496062992125984"/>
  <pageSetup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B23AC-466A-47E6-AE2A-6181D1CB651A}">
  <sheetPr>
    <tabColor rgb="FF359735"/>
  </sheetPr>
  <dimension ref="B1:J45"/>
  <sheetViews>
    <sheetView showGridLines="0" view="pageBreakPreview" topLeftCell="A22" zoomScaleNormal="100" zoomScaleSheetLayoutView="100" workbookViewId="0">
      <selection activeCell="K20" sqref="K20"/>
    </sheetView>
  </sheetViews>
  <sheetFormatPr baseColWidth="10" defaultRowHeight="15" x14ac:dyDescent="0.25"/>
  <cols>
    <col min="1" max="1" width="4.710937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7"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169</v>
      </c>
      <c r="C8" s="148"/>
      <c r="D8" s="144" t="s">
        <v>168</v>
      </c>
      <c r="E8" s="144"/>
      <c r="F8" s="144"/>
      <c r="G8" s="147"/>
    </row>
    <row r="10" spans="2:7" x14ac:dyDescent="0.25">
      <c r="B10" s="116" t="s">
        <v>167</v>
      </c>
      <c r="C10" s="116"/>
      <c r="D10" s="116"/>
      <c r="E10" s="116"/>
      <c r="F10" s="116"/>
      <c r="G10" s="116"/>
    </row>
    <row r="12" spans="2:7" ht="29.25" customHeight="1" x14ac:dyDescent="0.25">
      <c r="B12" s="140" t="s">
        <v>166</v>
      </c>
      <c r="C12" s="140"/>
      <c r="D12" s="144" t="s">
        <v>202</v>
      </c>
      <c r="E12" s="144"/>
      <c r="F12" s="144"/>
      <c r="G12" s="144"/>
    </row>
    <row r="13" spans="2:7" ht="8.25" customHeight="1" x14ac:dyDescent="0.25">
      <c r="B13" s="137"/>
      <c r="C13" s="137"/>
      <c r="D13" s="129"/>
      <c r="E13" s="129"/>
      <c r="F13" s="129"/>
      <c r="G13" s="141"/>
    </row>
    <row r="14" spans="2:7" ht="46.5" customHeight="1" x14ac:dyDescent="0.25">
      <c r="B14" s="137" t="s">
        <v>164</v>
      </c>
      <c r="C14" s="137"/>
      <c r="D14" s="144" t="s">
        <v>201</v>
      </c>
      <c r="E14" s="144"/>
      <c r="F14" s="144"/>
      <c r="G14" s="144"/>
    </row>
    <row r="15" spans="2:7" ht="9.75" customHeight="1" x14ac:dyDescent="0.25">
      <c r="B15" s="137"/>
      <c r="C15" s="137"/>
      <c r="D15" s="143"/>
      <c r="E15" s="143"/>
      <c r="F15" s="143"/>
      <c r="G15" s="143"/>
    </row>
    <row r="16" spans="2:7" ht="30.75" customHeight="1" x14ac:dyDescent="0.25">
      <c r="B16" s="137" t="s">
        <v>162</v>
      </c>
      <c r="C16" s="137"/>
      <c r="D16" s="144" t="s">
        <v>200</v>
      </c>
      <c r="E16" s="144"/>
      <c r="F16" s="144"/>
      <c r="G16" s="144"/>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42.75" customHeight="1" x14ac:dyDescent="0.25">
      <c r="B19" s="137" t="s">
        <v>160</v>
      </c>
      <c r="C19" s="137"/>
      <c r="D19" s="144" t="s">
        <v>199</v>
      </c>
      <c r="E19" s="144"/>
      <c r="F19" s="144"/>
      <c r="G19" s="144"/>
    </row>
    <row r="20" spans="2:7" ht="30.75" customHeight="1" x14ac:dyDescent="0.25">
      <c r="B20" s="137"/>
      <c r="C20" s="137"/>
      <c r="D20" s="144" t="s">
        <v>198</v>
      </c>
      <c r="E20" s="144"/>
      <c r="F20" s="144"/>
      <c r="G20" s="141"/>
    </row>
    <row r="21" spans="2:7" ht="9" customHeight="1" x14ac:dyDescent="0.25">
      <c r="B21" s="137"/>
      <c r="C21" s="137"/>
      <c r="D21" s="129"/>
      <c r="E21" s="129"/>
      <c r="F21" s="129"/>
      <c r="G21" s="141"/>
    </row>
    <row r="22" spans="2:7" ht="27.75" customHeight="1" x14ac:dyDescent="0.25">
      <c r="B22" s="145" t="s">
        <v>159</v>
      </c>
      <c r="C22" s="145"/>
      <c r="D22" s="138" t="s">
        <v>197</v>
      </c>
      <c r="E22" s="138"/>
      <c r="F22" s="138"/>
      <c r="G22" s="141"/>
    </row>
    <row r="23" spans="2:7" ht="9.75" customHeight="1" x14ac:dyDescent="0.25">
      <c r="B23" s="137"/>
      <c r="C23" s="137"/>
      <c r="D23" s="129"/>
      <c r="E23" s="129"/>
      <c r="F23" s="129"/>
      <c r="G23" s="141"/>
    </row>
    <row r="24" spans="2:7" ht="58.5" customHeight="1" x14ac:dyDescent="0.25">
      <c r="B24" s="140" t="s">
        <v>158</v>
      </c>
      <c r="C24" s="140"/>
      <c r="D24" s="144" t="s">
        <v>196</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195</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73" t="s">
        <v>194</v>
      </c>
      <c r="E30" s="173"/>
      <c r="F30" s="173"/>
      <c r="G30" s="126"/>
    </row>
    <row r="31" spans="2:7" ht="17.25" customHeight="1" x14ac:dyDescent="0.25">
      <c r="B31" s="137" t="s">
        <v>150</v>
      </c>
      <c r="C31" s="137"/>
      <c r="D31" s="130" t="s">
        <v>149</v>
      </c>
      <c r="E31" s="172" t="s">
        <v>193</v>
      </c>
      <c r="F31" s="135"/>
      <c r="G31" s="171"/>
    </row>
    <row r="32" spans="2:7" ht="17.25" customHeight="1" x14ac:dyDescent="0.25">
      <c r="B32" s="127"/>
      <c r="C32" s="127"/>
      <c r="D32" s="130" t="s">
        <v>147</v>
      </c>
      <c r="E32" s="170" t="s">
        <v>192</v>
      </c>
      <c r="F32" s="133"/>
      <c r="G32" s="169"/>
    </row>
    <row r="33" spans="2:10" ht="17.25" customHeight="1" x14ac:dyDescent="0.25">
      <c r="B33" s="127"/>
      <c r="C33" s="127"/>
      <c r="D33" s="130" t="s">
        <v>145</v>
      </c>
      <c r="E33" s="168" t="s">
        <v>191</v>
      </c>
      <c r="F33" s="131"/>
      <c r="G33" s="126"/>
    </row>
    <row r="34" spans="2:10" x14ac:dyDescent="0.25">
      <c r="B34" s="127"/>
      <c r="C34" s="127"/>
      <c r="D34" s="127"/>
      <c r="E34" s="126"/>
      <c r="F34" s="126"/>
      <c r="G34" s="126"/>
    </row>
    <row r="35" spans="2:10" x14ac:dyDescent="0.25">
      <c r="B35" s="116" t="s">
        <v>143</v>
      </c>
      <c r="C35" s="116"/>
      <c r="D35" s="116"/>
      <c r="E35" s="116"/>
      <c r="F35" s="116"/>
      <c r="G35" s="116"/>
    </row>
    <row r="36" spans="2:10" s="124" customFormat="1" ht="10.9" customHeight="1" x14ac:dyDescent="0.25">
      <c r="B36" s="125"/>
      <c r="C36" s="125"/>
      <c r="D36" s="125"/>
      <c r="E36" s="125"/>
      <c r="F36" s="125"/>
      <c r="G36" s="125"/>
    </row>
    <row r="37" spans="2:10" ht="30.6" customHeight="1" x14ac:dyDescent="0.25">
      <c r="B37" s="120" t="s">
        <v>142</v>
      </c>
      <c r="C37" s="123">
        <v>2023</v>
      </c>
      <c r="D37" s="123"/>
      <c r="E37" s="123"/>
      <c r="F37" s="123"/>
      <c r="G37" s="123"/>
      <c r="I37" s="122"/>
      <c r="J37" s="122"/>
    </row>
    <row r="38" spans="2:10" ht="33" customHeight="1" x14ac:dyDescent="0.25">
      <c r="B38" s="120" t="s">
        <v>176</v>
      </c>
      <c r="C38" s="167" t="s">
        <v>190</v>
      </c>
      <c r="D38" s="167"/>
      <c r="E38" s="167"/>
      <c r="F38" s="167"/>
      <c r="G38" s="167"/>
      <c r="I38" s="118"/>
      <c r="J38" s="118"/>
    </row>
    <row r="39" spans="2:10" ht="36" customHeight="1" x14ac:dyDescent="0.25">
      <c r="B39" s="120" t="s">
        <v>139</v>
      </c>
      <c r="C39" s="166">
        <v>-0.7</v>
      </c>
      <c r="D39" s="166"/>
      <c r="E39" s="166"/>
      <c r="F39" s="166"/>
      <c r="G39" s="166"/>
      <c r="I39" s="118"/>
      <c r="J39" s="117"/>
    </row>
    <row r="40" spans="2:10" x14ac:dyDescent="0.25">
      <c r="B40" s="116" t="s">
        <v>138</v>
      </c>
      <c r="C40" s="116"/>
      <c r="D40" s="116"/>
      <c r="E40" s="116"/>
      <c r="F40" s="116"/>
      <c r="G40" s="116"/>
    </row>
    <row r="41" spans="2:10" x14ac:dyDescent="0.25">
      <c r="B41" s="165" t="s">
        <v>189</v>
      </c>
      <c r="C41" s="164"/>
      <c r="D41" s="164"/>
      <c r="E41" s="164"/>
      <c r="F41" s="164"/>
      <c r="G41" s="163"/>
    </row>
    <row r="42" spans="2:10" x14ac:dyDescent="0.25">
      <c r="B42" s="165"/>
      <c r="C42" s="164"/>
      <c r="D42" s="164"/>
      <c r="E42" s="164"/>
      <c r="F42" s="164"/>
      <c r="G42" s="163"/>
    </row>
    <row r="43" spans="2:10" ht="0.75" customHeight="1" x14ac:dyDescent="0.25">
      <c r="B43" s="165"/>
      <c r="C43" s="164"/>
      <c r="D43" s="164"/>
      <c r="E43" s="164"/>
      <c r="F43" s="164"/>
      <c r="G43" s="163"/>
    </row>
    <row r="44" spans="2:10" x14ac:dyDescent="0.25">
      <c r="B44" s="165"/>
      <c r="C44" s="164"/>
      <c r="D44" s="164"/>
      <c r="E44" s="164"/>
      <c r="F44" s="164"/>
      <c r="G44" s="163"/>
    </row>
    <row r="45" spans="2:10" ht="4.5" customHeight="1" x14ac:dyDescent="0.25">
      <c r="B45" s="162"/>
      <c r="C45" s="161"/>
      <c r="D45" s="161"/>
      <c r="E45" s="161"/>
      <c r="F45" s="161"/>
      <c r="G45" s="160"/>
    </row>
  </sheetData>
  <mergeCells count="30">
    <mergeCell ref="B41:G45"/>
    <mergeCell ref="B28:C28"/>
    <mergeCell ref="D28:F28"/>
    <mergeCell ref="B30:C30"/>
    <mergeCell ref="D30:F30"/>
    <mergeCell ref="B35:G35"/>
    <mergeCell ref="C37:G37"/>
    <mergeCell ref="D22:F22"/>
    <mergeCell ref="B24:C24"/>
    <mergeCell ref="D24:G24"/>
    <mergeCell ref="C38:G38"/>
    <mergeCell ref="C39:G39"/>
    <mergeCell ref="B40:G40"/>
    <mergeCell ref="B26:C26"/>
    <mergeCell ref="D26:F26"/>
    <mergeCell ref="B10:G10"/>
    <mergeCell ref="B12:C12"/>
    <mergeCell ref="D12:G12"/>
    <mergeCell ref="D14:G14"/>
    <mergeCell ref="D16:G16"/>
    <mergeCell ref="D19:G19"/>
    <mergeCell ref="D20:F20"/>
    <mergeCell ref="B22:C22"/>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E9ABE-FE0D-454A-AABF-9280692397EA}">
  <sheetPr>
    <tabColor rgb="FF359735"/>
  </sheetPr>
  <dimension ref="B1:J47"/>
  <sheetViews>
    <sheetView showGridLines="0" view="pageBreakPreview" topLeftCell="A19" zoomScaleNormal="100" zoomScaleSheetLayoutView="100" workbookViewId="0">
      <selection activeCell="J36" sqref="J36"/>
    </sheetView>
  </sheetViews>
  <sheetFormatPr baseColWidth="10" defaultRowHeight="15" x14ac:dyDescent="0.25"/>
  <cols>
    <col min="1" max="1" width="3.57031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4.8554687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5" spans="2:7" ht="15.75" x14ac:dyDescent="0.25">
      <c r="B5" s="181"/>
      <c r="C5" s="181"/>
      <c r="D5" s="181"/>
      <c r="E5" s="181"/>
      <c r="F5" s="181"/>
      <c r="G5" s="181"/>
    </row>
    <row r="6" spans="2:7" x14ac:dyDescent="0.25">
      <c r="B6" s="149" t="s">
        <v>170</v>
      </c>
      <c r="C6" s="149"/>
      <c r="D6" s="149"/>
      <c r="E6" s="149"/>
      <c r="F6" s="149"/>
      <c r="G6" s="149"/>
    </row>
    <row r="7" spans="2:7" ht="6" customHeight="1" x14ac:dyDescent="0.25"/>
    <row r="8" spans="2:7" ht="15" customHeight="1" x14ac:dyDescent="0.25">
      <c r="B8" s="148" t="s">
        <v>169</v>
      </c>
      <c r="C8" s="148"/>
      <c r="D8" s="180" t="s">
        <v>168</v>
      </c>
      <c r="E8" s="180"/>
      <c r="F8" s="180"/>
      <c r="G8" s="147"/>
    </row>
    <row r="10" spans="2:7" x14ac:dyDescent="0.25">
      <c r="B10" s="116" t="s">
        <v>167</v>
      </c>
      <c r="C10" s="116"/>
      <c r="D10" s="116"/>
      <c r="E10" s="116"/>
      <c r="F10" s="116"/>
      <c r="G10" s="116"/>
    </row>
    <row r="12" spans="2:7" ht="26.25" customHeight="1" x14ac:dyDescent="0.25">
      <c r="B12" s="140" t="s">
        <v>166</v>
      </c>
      <c r="C12" s="140"/>
      <c r="D12" s="158" t="s">
        <v>216</v>
      </c>
      <c r="E12" s="179"/>
      <c r="F12" s="179"/>
      <c r="G12" s="179"/>
    </row>
    <row r="13" spans="2:7" ht="8.25" customHeight="1" x14ac:dyDescent="0.25">
      <c r="B13" s="137"/>
      <c r="C13" s="137"/>
      <c r="D13" s="129"/>
      <c r="E13" s="129"/>
      <c r="F13" s="129"/>
      <c r="G13" s="141"/>
    </row>
    <row r="14" spans="2:7" ht="81.75" customHeight="1" x14ac:dyDescent="0.25">
      <c r="B14" s="137" t="s">
        <v>164</v>
      </c>
      <c r="C14" s="137"/>
      <c r="D14" s="158" t="s">
        <v>215</v>
      </c>
      <c r="E14" s="158"/>
      <c r="F14" s="158"/>
      <c r="G14" s="158"/>
    </row>
    <row r="15" spans="2:7" ht="9.75" hidden="1" customHeight="1" x14ac:dyDescent="0.25">
      <c r="B15" s="137"/>
      <c r="C15" s="137"/>
      <c r="D15" s="143"/>
      <c r="E15" s="143"/>
      <c r="F15" s="143"/>
      <c r="G15" s="143"/>
    </row>
    <row r="16" spans="2:7" ht="60" customHeight="1" x14ac:dyDescent="0.25">
      <c r="B16" s="137" t="s">
        <v>162</v>
      </c>
      <c r="C16" s="137"/>
      <c r="D16" s="158" t="s">
        <v>214</v>
      </c>
      <c r="E16" s="158"/>
      <c r="F16" s="158"/>
      <c r="G16" s="158"/>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17.25" customHeight="1" x14ac:dyDescent="0.25">
      <c r="B19" s="137" t="s">
        <v>160</v>
      </c>
      <c r="C19" s="137"/>
      <c r="D19" s="138" t="s">
        <v>213</v>
      </c>
      <c r="E19" s="138"/>
      <c r="F19" s="138"/>
      <c r="G19" s="138"/>
    </row>
    <row r="20" spans="2:7" ht="17.25" customHeight="1" x14ac:dyDescent="0.25">
      <c r="B20" s="137"/>
      <c r="C20" s="137"/>
      <c r="D20" s="138" t="s">
        <v>212</v>
      </c>
      <c r="E20" s="138"/>
      <c r="F20" s="138"/>
      <c r="G20" s="141"/>
    </row>
    <row r="21" spans="2:7" ht="9" customHeight="1" x14ac:dyDescent="0.25">
      <c r="B21" s="137"/>
      <c r="C21" s="137"/>
      <c r="D21" s="129"/>
      <c r="E21" s="129"/>
      <c r="F21" s="129"/>
      <c r="G21" s="141"/>
    </row>
    <row r="22" spans="2:7" ht="27.75" customHeight="1" x14ac:dyDescent="0.25">
      <c r="B22" s="145" t="s">
        <v>159</v>
      </c>
      <c r="C22" s="145"/>
      <c r="D22" s="138" t="s">
        <v>211</v>
      </c>
      <c r="E22" s="138"/>
      <c r="F22" s="138"/>
      <c r="G22" s="141"/>
    </row>
    <row r="23" spans="2:7" ht="9.75" customHeight="1" x14ac:dyDescent="0.25">
      <c r="B23" s="137"/>
      <c r="C23" s="137"/>
      <c r="D23" s="129"/>
      <c r="E23" s="129"/>
      <c r="F23" s="129"/>
      <c r="G23" s="141"/>
    </row>
    <row r="24" spans="2:7" ht="36.75" customHeight="1" x14ac:dyDescent="0.25">
      <c r="B24" s="140" t="s">
        <v>158</v>
      </c>
      <c r="C24" s="140"/>
      <c r="D24" s="144" t="s">
        <v>210</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209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39" t="s">
        <v>208</v>
      </c>
      <c r="E30" s="138"/>
      <c r="F30" s="138"/>
      <c r="G30" s="126"/>
    </row>
    <row r="31" spans="2:7" ht="17.25" customHeight="1" x14ac:dyDescent="0.25">
      <c r="B31" s="137" t="s">
        <v>150</v>
      </c>
      <c r="C31" s="137"/>
      <c r="D31" s="130" t="s">
        <v>149</v>
      </c>
      <c r="E31" s="178" t="s">
        <v>207</v>
      </c>
      <c r="F31" s="135"/>
      <c r="G31" s="126"/>
    </row>
    <row r="32" spans="2:7" ht="17.25" customHeight="1" x14ac:dyDescent="0.25">
      <c r="B32" s="127"/>
      <c r="C32" s="127"/>
      <c r="D32" s="130" t="s">
        <v>147</v>
      </c>
      <c r="E32" s="178" t="s">
        <v>206</v>
      </c>
      <c r="F32" s="133"/>
      <c r="G32" s="126"/>
    </row>
    <row r="33" spans="2:10" ht="17.25" customHeight="1" x14ac:dyDescent="0.25">
      <c r="B33" s="127"/>
      <c r="C33" s="127"/>
      <c r="D33" s="130" t="s">
        <v>145</v>
      </c>
      <c r="E33" s="178" t="s">
        <v>205</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x14ac:dyDescent="0.25">
      <c r="B37" s="125"/>
      <c r="C37" s="125"/>
      <c r="D37" s="125"/>
      <c r="E37" s="125"/>
      <c r="F37" s="125"/>
      <c r="G37" s="125"/>
    </row>
    <row r="38" spans="2:10" ht="22.5" customHeight="1" x14ac:dyDescent="0.25">
      <c r="B38" s="177" t="s">
        <v>142</v>
      </c>
      <c r="C38" s="154">
        <v>2023</v>
      </c>
      <c r="D38" s="154"/>
      <c r="E38" s="154"/>
      <c r="F38" s="154"/>
      <c r="G38" s="154"/>
      <c r="I38" s="122"/>
      <c r="J38" s="122"/>
    </row>
    <row r="39" spans="2:10" ht="20.25" customHeight="1" x14ac:dyDescent="0.25">
      <c r="B39" s="177" t="s">
        <v>141</v>
      </c>
      <c r="C39" s="167" t="s">
        <v>204</v>
      </c>
      <c r="D39" s="167"/>
      <c r="E39" s="167"/>
      <c r="F39" s="167"/>
      <c r="G39" s="167"/>
      <c r="I39" s="118"/>
      <c r="J39" s="118"/>
    </row>
    <row r="40" spans="2:10" ht="24" customHeight="1" x14ac:dyDescent="0.25">
      <c r="B40" s="177" t="s">
        <v>139</v>
      </c>
      <c r="C40" s="176">
        <v>81.3</v>
      </c>
      <c r="D40" s="176"/>
      <c r="E40" s="176"/>
      <c r="F40" s="176"/>
      <c r="G40" s="176"/>
      <c r="I40" s="118"/>
      <c r="J40" s="175"/>
    </row>
    <row r="41" spans="2:10" x14ac:dyDescent="0.25">
      <c r="B41" s="124"/>
      <c r="C41" s="124"/>
      <c r="D41" s="124"/>
      <c r="E41" s="124"/>
      <c r="F41" s="124"/>
      <c r="G41" s="124"/>
    </row>
    <row r="42" spans="2:10" x14ac:dyDescent="0.25">
      <c r="B42" s="116" t="s">
        <v>138</v>
      </c>
      <c r="C42" s="116"/>
      <c r="D42" s="116"/>
      <c r="E42" s="116"/>
      <c r="F42" s="116"/>
      <c r="G42" s="116"/>
    </row>
    <row r="43" spans="2:10" ht="15" customHeight="1" x14ac:dyDescent="0.25">
      <c r="B43" s="165" t="s">
        <v>203</v>
      </c>
      <c r="C43" s="174"/>
      <c r="D43" s="174"/>
      <c r="E43" s="174"/>
      <c r="F43" s="174"/>
      <c r="G43" s="163"/>
    </row>
    <row r="44" spans="2:10" x14ac:dyDescent="0.25">
      <c r="B44" s="165"/>
      <c r="C44" s="174"/>
      <c r="D44" s="174"/>
      <c r="E44" s="174"/>
      <c r="F44" s="174"/>
      <c r="G44" s="163"/>
    </row>
    <row r="45" spans="2:10" x14ac:dyDescent="0.25">
      <c r="B45" s="165"/>
      <c r="C45" s="174"/>
      <c r="D45" s="174"/>
      <c r="E45" s="174"/>
      <c r="F45" s="174"/>
      <c r="G45" s="163"/>
    </row>
    <row r="46" spans="2:10" x14ac:dyDescent="0.25">
      <c r="B46" s="165"/>
      <c r="C46" s="174"/>
      <c r="D46" s="174"/>
      <c r="E46" s="174"/>
      <c r="F46" s="174"/>
      <c r="G46" s="163"/>
    </row>
    <row r="47" spans="2:10" x14ac:dyDescent="0.25">
      <c r="B47" s="162"/>
      <c r="C47" s="161"/>
      <c r="D47" s="161"/>
      <c r="E47" s="161"/>
      <c r="F47" s="161"/>
      <c r="G47" s="160"/>
    </row>
  </sheetData>
  <mergeCells count="30">
    <mergeCell ref="D22:F22"/>
    <mergeCell ref="B24:C24"/>
    <mergeCell ref="D24:G24"/>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C39:G39"/>
    <mergeCell ref="C40:G40"/>
    <mergeCell ref="B42:G42"/>
    <mergeCell ref="B43:G47"/>
    <mergeCell ref="B28:C28"/>
    <mergeCell ref="D28:F28"/>
    <mergeCell ref="B30:C30"/>
    <mergeCell ref="D30:F30"/>
    <mergeCell ref="B36:G36"/>
    <mergeCell ref="C38:G38"/>
  </mergeCells>
  <hyperlinks>
    <hyperlink ref="B43" r:id="rId1" display="http://www.snie.sep.gob.mx/indicadores_pronosticos.html.    Lineamientos para la formulación de indicadores" xr:uid="{00000000-0004-0000-0300-000000000000}"/>
  </hyperlinks>
  <printOptions horizontalCentered="1"/>
  <pageMargins left="0.59055118110236227" right="0.39370078740157483" top="0.39370078740157483" bottom="0.39370078740157483" header="0.31496062992125984" footer="0.31496062992125984"/>
  <pageSetup scale="78"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403A2-C339-4339-BE3E-560324CA3D4A}">
  <sheetPr>
    <tabColor rgb="FF359735"/>
  </sheetPr>
  <dimension ref="B1:J47"/>
  <sheetViews>
    <sheetView showGridLines="0" view="pageBreakPreview" topLeftCell="A25" zoomScaleNormal="100" zoomScaleSheetLayoutView="100" workbookViewId="0">
      <selection activeCell="J24" sqref="J24"/>
    </sheetView>
  </sheetViews>
  <sheetFormatPr baseColWidth="10" defaultRowHeight="15" x14ac:dyDescent="0.25"/>
  <cols>
    <col min="1" max="1" width="3.285156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5" spans="2:7" ht="15.75" x14ac:dyDescent="0.25">
      <c r="B5" s="181"/>
      <c r="C5" s="181"/>
      <c r="D5" s="181"/>
      <c r="E5" s="181"/>
      <c r="F5" s="181"/>
      <c r="G5" s="181"/>
    </row>
    <row r="6" spans="2:7" x14ac:dyDescent="0.25">
      <c r="B6" s="149" t="s">
        <v>170</v>
      </c>
      <c r="C6" s="149"/>
      <c r="D6" s="149"/>
      <c r="E6" s="149"/>
      <c r="F6" s="149"/>
      <c r="G6" s="149"/>
    </row>
    <row r="7" spans="2:7" ht="6" customHeight="1" x14ac:dyDescent="0.25"/>
    <row r="8" spans="2:7" ht="15" customHeight="1" x14ac:dyDescent="0.25">
      <c r="B8" s="148" t="s">
        <v>169</v>
      </c>
      <c r="C8" s="148"/>
      <c r="D8" s="180" t="s">
        <v>168</v>
      </c>
      <c r="E8" s="180"/>
      <c r="F8" s="180"/>
      <c r="G8" s="147"/>
    </row>
    <row r="10" spans="2:7" x14ac:dyDescent="0.25">
      <c r="B10" s="116" t="s">
        <v>167</v>
      </c>
      <c r="C10" s="116"/>
      <c r="D10" s="116"/>
      <c r="E10" s="116"/>
      <c r="F10" s="116"/>
      <c r="G10" s="116"/>
    </row>
    <row r="12" spans="2:7" ht="17.25" customHeight="1" x14ac:dyDescent="0.25">
      <c r="B12" s="140" t="s">
        <v>166</v>
      </c>
      <c r="C12" s="140"/>
      <c r="D12" s="138" t="s">
        <v>226</v>
      </c>
      <c r="E12" s="138"/>
      <c r="F12" s="138"/>
      <c r="G12" s="138"/>
    </row>
    <row r="13" spans="2:7" ht="8.25" customHeight="1" x14ac:dyDescent="0.25">
      <c r="B13" s="137"/>
      <c r="C13" s="137"/>
      <c r="D13" s="129"/>
      <c r="E13" s="129"/>
      <c r="F13" s="129"/>
      <c r="G13" s="141"/>
    </row>
    <row r="14" spans="2:7" ht="77.25" customHeight="1" x14ac:dyDescent="0.25">
      <c r="B14" s="137" t="s">
        <v>164</v>
      </c>
      <c r="C14" s="137"/>
      <c r="D14" s="158" t="s">
        <v>225</v>
      </c>
      <c r="E14" s="158"/>
      <c r="F14" s="158"/>
      <c r="G14" s="158"/>
    </row>
    <row r="15" spans="2:7" ht="9.75" hidden="1" customHeight="1" x14ac:dyDescent="0.25">
      <c r="B15" s="137"/>
      <c r="C15" s="137"/>
      <c r="D15" s="143"/>
      <c r="E15" s="143"/>
      <c r="F15" s="143"/>
      <c r="G15" s="143"/>
    </row>
    <row r="16" spans="2:7" ht="58.5" customHeight="1" x14ac:dyDescent="0.25">
      <c r="B16" s="137" t="s">
        <v>162</v>
      </c>
      <c r="C16" s="137"/>
      <c r="D16" s="184" t="s">
        <v>224</v>
      </c>
      <c r="E16" s="184"/>
      <c r="F16" s="184"/>
      <c r="G16" s="184"/>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26.25" customHeight="1" x14ac:dyDescent="0.25">
      <c r="B19" s="137" t="s">
        <v>160</v>
      </c>
      <c r="C19" s="137"/>
      <c r="D19" s="144" t="s">
        <v>223</v>
      </c>
      <c r="E19" s="144"/>
      <c r="F19" s="144"/>
      <c r="G19" s="144"/>
    </row>
    <row r="20" spans="2:7" ht="27" customHeight="1" x14ac:dyDescent="0.25">
      <c r="B20" s="137"/>
      <c r="C20" s="137"/>
      <c r="D20" s="144" t="s">
        <v>222</v>
      </c>
      <c r="E20" s="144"/>
      <c r="F20" s="144"/>
      <c r="G20" s="144"/>
    </row>
    <row r="21" spans="2:7" ht="9" customHeight="1" x14ac:dyDescent="0.25">
      <c r="B21" s="137"/>
      <c r="C21" s="137"/>
      <c r="D21" s="129"/>
      <c r="E21" s="129"/>
      <c r="F21" s="129"/>
      <c r="G21" s="141"/>
    </row>
    <row r="22" spans="2:7" ht="27.75" customHeight="1" x14ac:dyDescent="0.25">
      <c r="B22" s="145" t="s">
        <v>159</v>
      </c>
      <c r="C22" s="145"/>
      <c r="D22" s="138" t="s">
        <v>211</v>
      </c>
      <c r="E22" s="138"/>
      <c r="F22" s="138"/>
      <c r="G22" s="141"/>
    </row>
    <row r="23" spans="2:7" ht="9.75" customHeight="1" x14ac:dyDescent="0.25">
      <c r="B23" s="137"/>
      <c r="C23" s="137"/>
      <c r="D23" s="129"/>
      <c r="E23" s="129"/>
      <c r="F23" s="129"/>
      <c r="G23" s="141"/>
    </row>
    <row r="24" spans="2:7" ht="42.75" customHeight="1" x14ac:dyDescent="0.25">
      <c r="B24" s="140" t="s">
        <v>158</v>
      </c>
      <c r="C24" s="140"/>
      <c r="D24" s="144" t="s">
        <v>221</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209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39" t="s">
        <v>208</v>
      </c>
      <c r="E30" s="138"/>
      <c r="F30" s="138"/>
      <c r="G30" s="126"/>
    </row>
    <row r="31" spans="2:7" ht="17.25" customHeight="1" x14ac:dyDescent="0.25">
      <c r="B31" s="137" t="s">
        <v>150</v>
      </c>
      <c r="C31" s="137"/>
      <c r="D31" s="130" t="s">
        <v>149</v>
      </c>
      <c r="E31" s="155" t="s">
        <v>220</v>
      </c>
      <c r="F31" s="135"/>
      <c r="G31" s="126"/>
    </row>
    <row r="32" spans="2:7" ht="17.25" customHeight="1" x14ac:dyDescent="0.25">
      <c r="B32" s="127"/>
      <c r="C32" s="127"/>
      <c r="D32" s="130" t="s">
        <v>147</v>
      </c>
      <c r="E32" s="183" t="s">
        <v>219</v>
      </c>
      <c r="F32" s="133"/>
      <c r="G32" s="126"/>
    </row>
    <row r="33" spans="2:10" ht="17.25" customHeight="1" x14ac:dyDescent="0.25">
      <c r="B33" s="127"/>
      <c r="C33" s="127"/>
      <c r="D33" s="130" t="s">
        <v>145</v>
      </c>
      <c r="E33" s="155" t="s">
        <v>218</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x14ac:dyDescent="0.25">
      <c r="B37" s="125"/>
      <c r="C37" s="125"/>
      <c r="D37" s="125"/>
      <c r="E37" s="125"/>
      <c r="F37" s="125"/>
      <c r="G37" s="125"/>
    </row>
    <row r="38" spans="2:10" ht="27" customHeight="1" x14ac:dyDescent="0.25">
      <c r="B38" s="120" t="s">
        <v>142</v>
      </c>
      <c r="C38" s="123">
        <v>2023</v>
      </c>
      <c r="D38" s="123"/>
      <c r="E38" s="123"/>
      <c r="F38" s="123"/>
      <c r="G38" s="123"/>
      <c r="I38" s="122"/>
      <c r="J38" s="122"/>
    </row>
    <row r="39" spans="2:10" ht="20.25" customHeight="1" x14ac:dyDescent="0.25">
      <c r="B39" s="120" t="s">
        <v>141</v>
      </c>
      <c r="C39" s="167" t="s">
        <v>204</v>
      </c>
      <c r="D39" s="167"/>
      <c r="E39" s="167"/>
      <c r="F39" s="167"/>
      <c r="G39" s="167"/>
      <c r="I39" s="118"/>
      <c r="J39" s="118"/>
    </row>
    <row r="40" spans="2:10" ht="24" customHeight="1" x14ac:dyDescent="0.25">
      <c r="B40" s="120" t="s">
        <v>139</v>
      </c>
      <c r="C40" s="182">
        <v>70.599999999999994</v>
      </c>
      <c r="D40" s="182"/>
      <c r="E40" s="182"/>
      <c r="F40" s="182"/>
      <c r="G40" s="182"/>
      <c r="I40" s="118"/>
      <c r="J40" s="117"/>
    </row>
    <row r="42" spans="2:10" x14ac:dyDescent="0.25">
      <c r="B42" s="116" t="s">
        <v>138</v>
      </c>
      <c r="C42" s="116"/>
      <c r="D42" s="116"/>
      <c r="E42" s="116"/>
      <c r="F42" s="116"/>
      <c r="G42" s="116"/>
    </row>
    <row r="43" spans="2:10" ht="15" customHeight="1" x14ac:dyDescent="0.25">
      <c r="B43" s="165" t="s">
        <v>217</v>
      </c>
      <c r="C43" s="174"/>
      <c r="D43" s="174"/>
      <c r="E43" s="174"/>
      <c r="F43" s="174"/>
      <c r="G43" s="163"/>
    </row>
    <row r="44" spans="2:10" x14ac:dyDescent="0.25">
      <c r="B44" s="165"/>
      <c r="C44" s="174"/>
      <c r="D44" s="174"/>
      <c r="E44" s="174"/>
      <c r="F44" s="174"/>
      <c r="G44" s="163"/>
    </row>
    <row r="45" spans="2:10" x14ac:dyDescent="0.25">
      <c r="B45" s="165"/>
      <c r="C45" s="174"/>
      <c r="D45" s="174"/>
      <c r="E45" s="174"/>
      <c r="F45" s="174"/>
      <c r="G45" s="163"/>
    </row>
    <row r="46" spans="2:10" x14ac:dyDescent="0.25">
      <c r="B46" s="165"/>
      <c r="C46" s="174"/>
      <c r="D46" s="174"/>
      <c r="E46" s="174"/>
      <c r="F46" s="174"/>
      <c r="G46" s="163"/>
    </row>
    <row r="47" spans="2:10" x14ac:dyDescent="0.25">
      <c r="B47" s="162"/>
      <c r="C47" s="161"/>
      <c r="D47" s="161"/>
      <c r="E47" s="161"/>
      <c r="F47" s="161"/>
      <c r="G47" s="160"/>
    </row>
  </sheetData>
  <mergeCells count="30">
    <mergeCell ref="B8:C8"/>
    <mergeCell ref="D8:F8"/>
    <mergeCell ref="B1:G1"/>
    <mergeCell ref="B2:G2"/>
    <mergeCell ref="B3:G3"/>
    <mergeCell ref="B4:G4"/>
    <mergeCell ref="B6:G6"/>
    <mergeCell ref="D22:F22"/>
    <mergeCell ref="B24:C24"/>
    <mergeCell ref="D24:G24"/>
    <mergeCell ref="D20:G20"/>
    <mergeCell ref="C40:G40"/>
    <mergeCell ref="B42:G42"/>
    <mergeCell ref="B43:G47"/>
    <mergeCell ref="B26:C26"/>
    <mergeCell ref="D26:F26"/>
    <mergeCell ref="B10:G10"/>
    <mergeCell ref="B12:C12"/>
    <mergeCell ref="D12:G12"/>
    <mergeCell ref="D14:G14"/>
    <mergeCell ref="D16:G16"/>
    <mergeCell ref="D19:G19"/>
    <mergeCell ref="B22:C22"/>
    <mergeCell ref="C38:G38"/>
    <mergeCell ref="C39:G39"/>
    <mergeCell ref="B28:C28"/>
    <mergeCell ref="D28:F28"/>
    <mergeCell ref="B30:C30"/>
    <mergeCell ref="D30:F30"/>
    <mergeCell ref="B36:G36"/>
  </mergeCells>
  <hyperlinks>
    <hyperlink ref="B43" r:id="rId1" display="http://www.snie.sep.gob.mx/indicadores_pronosticos.html.    Lineamientos para la formulación de indicadores" xr:uid="{00000000-0004-0000-0400-000000000000}"/>
  </hyperlinks>
  <printOptions horizontalCentered="1"/>
  <pageMargins left="0.39370078740157483" right="0.39370078740157483" top="0.39370078740157483" bottom="0.39370078740157483" header="0.31496062992125984" footer="0.31496062992125984"/>
  <pageSetup scale="73"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E22BC-9BE0-4257-8D00-7D0B006DC2E3}">
  <sheetPr>
    <tabColor rgb="FF359735"/>
  </sheetPr>
  <dimension ref="B1:J46"/>
  <sheetViews>
    <sheetView showGridLines="0" view="pageBreakPreview" topLeftCell="A25" zoomScaleNormal="100" zoomScaleSheetLayoutView="100" workbookViewId="0">
      <selection activeCell="I45" sqref="I45"/>
    </sheetView>
  </sheetViews>
  <sheetFormatPr baseColWidth="10" defaultRowHeight="15" x14ac:dyDescent="0.25"/>
  <cols>
    <col min="1" max="1" width="3.1406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7"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169</v>
      </c>
      <c r="C8" s="148"/>
      <c r="D8" s="180" t="s">
        <v>168</v>
      </c>
      <c r="E8" s="180"/>
      <c r="F8" s="180"/>
      <c r="G8" s="147"/>
    </row>
    <row r="10" spans="2:7" x14ac:dyDescent="0.25">
      <c r="B10" s="116" t="s">
        <v>167</v>
      </c>
      <c r="C10" s="116"/>
      <c r="D10" s="116"/>
      <c r="E10" s="116"/>
      <c r="F10" s="116"/>
      <c r="G10" s="116"/>
    </row>
    <row r="12" spans="2:7" ht="17.25" customHeight="1" x14ac:dyDescent="0.25">
      <c r="B12" s="140" t="s">
        <v>166</v>
      </c>
      <c r="C12" s="140"/>
      <c r="D12" s="138" t="s">
        <v>234</v>
      </c>
      <c r="E12" s="138"/>
      <c r="F12" s="138"/>
      <c r="G12" s="138"/>
    </row>
    <row r="13" spans="2:7" ht="8.25" customHeight="1" x14ac:dyDescent="0.25">
      <c r="B13" s="137"/>
      <c r="C13" s="137"/>
      <c r="D13" s="129"/>
      <c r="E13" s="129"/>
      <c r="F13" s="129"/>
      <c r="G13" s="141"/>
    </row>
    <row r="14" spans="2:7" ht="69" customHeight="1" x14ac:dyDescent="0.25">
      <c r="B14" s="137" t="s">
        <v>164</v>
      </c>
      <c r="C14" s="137"/>
      <c r="D14" s="185" t="s">
        <v>233</v>
      </c>
      <c r="E14" s="185"/>
      <c r="F14" s="185"/>
      <c r="G14" s="185"/>
    </row>
    <row r="15" spans="2:7" ht="9.75" customHeight="1" x14ac:dyDescent="0.25">
      <c r="B15" s="137"/>
      <c r="C15" s="137"/>
      <c r="D15" s="143"/>
      <c r="E15" s="143"/>
      <c r="F15" s="143"/>
      <c r="G15" s="143"/>
    </row>
    <row r="16" spans="2:7" ht="61.5" customHeight="1" x14ac:dyDescent="0.25">
      <c r="B16" s="137" t="s">
        <v>162</v>
      </c>
      <c r="C16" s="137"/>
      <c r="D16" s="185" t="s">
        <v>232</v>
      </c>
      <c r="E16" s="185"/>
      <c r="F16" s="185"/>
      <c r="G16" s="185"/>
    </row>
    <row r="17" spans="2:7" ht="9.75" customHeight="1" x14ac:dyDescent="0.25">
      <c r="B17" s="137"/>
      <c r="C17" s="137"/>
      <c r="D17" s="143"/>
      <c r="E17" s="143"/>
      <c r="F17" s="143"/>
      <c r="G17" s="143"/>
    </row>
    <row r="18" spans="2:7" ht="24.75" customHeight="1" x14ac:dyDescent="0.25">
      <c r="B18" s="137" t="s">
        <v>160</v>
      </c>
      <c r="C18" s="137"/>
      <c r="D18" s="144" t="s">
        <v>231</v>
      </c>
      <c r="E18" s="144"/>
      <c r="F18" s="144"/>
      <c r="G18" s="144"/>
    </row>
    <row r="19" spans="2:7" ht="17.25" customHeight="1" x14ac:dyDescent="0.25">
      <c r="B19" s="137"/>
      <c r="C19" s="137"/>
      <c r="D19" s="138" t="s">
        <v>230</v>
      </c>
      <c r="E19" s="138"/>
      <c r="F19" s="138"/>
      <c r="G19" s="138"/>
    </row>
    <row r="20" spans="2:7" ht="9" customHeight="1" x14ac:dyDescent="0.25">
      <c r="B20" s="137"/>
      <c r="C20" s="137"/>
      <c r="D20" s="129"/>
      <c r="E20" s="129"/>
      <c r="F20" s="129"/>
      <c r="G20" s="141"/>
    </row>
    <row r="21" spans="2:7" ht="27.75" customHeight="1" x14ac:dyDescent="0.25">
      <c r="B21" s="145" t="s">
        <v>159</v>
      </c>
      <c r="C21" s="145"/>
      <c r="D21" s="138" t="s">
        <v>211</v>
      </c>
      <c r="E21" s="138"/>
      <c r="F21" s="138"/>
      <c r="G21" s="141"/>
    </row>
    <row r="22" spans="2:7" ht="9.75" customHeight="1" x14ac:dyDescent="0.25">
      <c r="B22" s="137"/>
      <c r="C22" s="137"/>
      <c r="D22" s="129"/>
      <c r="E22" s="129"/>
      <c r="F22" s="129"/>
      <c r="G22" s="141"/>
    </row>
    <row r="23" spans="2:7" ht="44.25" customHeight="1" x14ac:dyDescent="0.25">
      <c r="B23" s="140" t="s">
        <v>158</v>
      </c>
      <c r="C23" s="140"/>
      <c r="D23" s="144" t="s">
        <v>229</v>
      </c>
      <c r="E23" s="144"/>
      <c r="F23" s="144"/>
      <c r="G23" s="144"/>
    </row>
    <row r="24" spans="2:7" ht="12.75" customHeight="1" x14ac:dyDescent="0.25">
      <c r="B24" s="137"/>
      <c r="C24" s="137"/>
      <c r="D24" s="143"/>
      <c r="E24" s="143"/>
      <c r="F24" s="143"/>
      <c r="G24" s="142"/>
    </row>
    <row r="25" spans="2:7" ht="12.75" customHeight="1" x14ac:dyDescent="0.25">
      <c r="B25" s="140" t="s">
        <v>156</v>
      </c>
      <c r="C25" s="140"/>
      <c r="D25" s="138" t="s">
        <v>209</v>
      </c>
      <c r="E25" s="138"/>
      <c r="F25" s="138"/>
      <c r="G25" s="142"/>
    </row>
    <row r="26" spans="2:7" ht="12.75" customHeight="1" x14ac:dyDescent="0.25">
      <c r="B26" s="137"/>
      <c r="C26" s="137"/>
      <c r="D26" s="129"/>
      <c r="E26" s="129"/>
      <c r="F26" s="129"/>
      <c r="G26" s="142"/>
    </row>
    <row r="27" spans="2:7" ht="18" customHeight="1" x14ac:dyDescent="0.25">
      <c r="B27" s="140" t="s">
        <v>154</v>
      </c>
      <c r="C27" s="140"/>
      <c r="D27" s="138" t="s">
        <v>181</v>
      </c>
      <c r="E27" s="138"/>
      <c r="F27" s="138"/>
      <c r="G27" s="141"/>
    </row>
    <row r="28" spans="2:7" ht="10.5" customHeight="1" x14ac:dyDescent="0.25">
      <c r="B28" s="137"/>
      <c r="C28" s="137"/>
      <c r="D28" s="129"/>
      <c r="E28" s="129"/>
      <c r="F28" s="129"/>
      <c r="G28" s="141"/>
    </row>
    <row r="29" spans="2:7" ht="17.25" customHeight="1" x14ac:dyDescent="0.25">
      <c r="B29" s="140" t="s">
        <v>152</v>
      </c>
      <c r="C29" s="140"/>
      <c r="D29" s="139" t="s">
        <v>208</v>
      </c>
      <c r="E29" s="138"/>
      <c r="F29" s="138"/>
      <c r="G29" s="126"/>
    </row>
    <row r="30" spans="2:7" ht="17.25" customHeight="1" x14ac:dyDescent="0.25">
      <c r="B30" s="137" t="s">
        <v>150</v>
      </c>
      <c r="C30" s="137"/>
      <c r="D30" s="130" t="s">
        <v>149</v>
      </c>
      <c r="E30" s="155" t="s">
        <v>228</v>
      </c>
      <c r="F30" s="135"/>
      <c r="G30" s="126"/>
    </row>
    <row r="31" spans="2:7" ht="17.25" customHeight="1" x14ac:dyDescent="0.25">
      <c r="B31" s="127"/>
      <c r="C31" s="127"/>
      <c r="D31" s="130" t="s">
        <v>147</v>
      </c>
      <c r="E31" s="155" t="s">
        <v>206</v>
      </c>
      <c r="F31" s="133"/>
      <c r="G31" s="126"/>
    </row>
    <row r="32" spans="2:7" ht="17.25" customHeight="1" x14ac:dyDescent="0.25">
      <c r="B32" s="127"/>
      <c r="C32" s="127"/>
      <c r="D32" s="130" t="s">
        <v>145</v>
      </c>
      <c r="E32" s="155" t="s">
        <v>205</v>
      </c>
      <c r="F32" s="131"/>
      <c r="G32" s="126"/>
    </row>
    <row r="33" spans="2:10" ht="12.75" customHeight="1" x14ac:dyDescent="0.25">
      <c r="B33" s="127"/>
      <c r="C33" s="127"/>
      <c r="D33" s="130"/>
      <c r="E33" s="128"/>
      <c r="F33" s="128"/>
      <c r="G33" s="126"/>
    </row>
    <row r="34" spans="2:10" x14ac:dyDescent="0.25">
      <c r="B34" s="127"/>
      <c r="C34" s="127"/>
      <c r="D34" s="127"/>
      <c r="E34" s="126"/>
      <c r="F34" s="126"/>
      <c r="G34" s="126"/>
    </row>
    <row r="35" spans="2:10" x14ac:dyDescent="0.25">
      <c r="B35" s="116" t="s">
        <v>143</v>
      </c>
      <c r="C35" s="116"/>
      <c r="D35" s="116"/>
      <c r="E35" s="116"/>
      <c r="F35" s="116"/>
      <c r="G35" s="116"/>
    </row>
    <row r="36" spans="2:10" s="124" customFormat="1" x14ac:dyDescent="0.25">
      <c r="B36" s="125"/>
      <c r="C36" s="125"/>
      <c r="D36" s="125"/>
      <c r="E36" s="125"/>
      <c r="F36" s="125"/>
      <c r="G36" s="125"/>
    </row>
    <row r="37" spans="2:10" ht="27" customHeight="1" x14ac:dyDescent="0.25">
      <c r="B37" s="120" t="s">
        <v>142</v>
      </c>
      <c r="C37" s="123">
        <v>2023</v>
      </c>
      <c r="D37" s="123"/>
      <c r="E37" s="123"/>
      <c r="F37" s="123"/>
      <c r="G37" s="123"/>
      <c r="I37" s="122"/>
      <c r="J37" s="122"/>
    </row>
    <row r="38" spans="2:10" ht="20.25" customHeight="1" x14ac:dyDescent="0.25">
      <c r="B38" s="120" t="s">
        <v>141</v>
      </c>
      <c r="C38" s="167" t="s">
        <v>204</v>
      </c>
      <c r="D38" s="167"/>
      <c r="E38" s="167"/>
      <c r="F38" s="167"/>
      <c r="G38" s="167"/>
      <c r="I38" s="118"/>
      <c r="J38" s="118"/>
    </row>
    <row r="39" spans="2:10" ht="24" customHeight="1" x14ac:dyDescent="0.25">
      <c r="B39" s="120" t="s">
        <v>139</v>
      </c>
      <c r="C39" s="176">
        <v>85.8</v>
      </c>
      <c r="D39" s="176"/>
      <c r="E39" s="176"/>
      <c r="F39" s="176"/>
      <c r="G39" s="176"/>
      <c r="I39" s="118"/>
      <c r="J39" s="117"/>
    </row>
    <row r="41" spans="2:10" x14ac:dyDescent="0.25">
      <c r="B41" s="116" t="s">
        <v>138</v>
      </c>
      <c r="C41" s="116"/>
      <c r="D41" s="116"/>
      <c r="E41" s="116"/>
      <c r="F41" s="116"/>
      <c r="G41" s="116"/>
    </row>
    <row r="42" spans="2:10" ht="15" customHeight="1" x14ac:dyDescent="0.25">
      <c r="B42" s="165" t="s">
        <v>227</v>
      </c>
      <c r="C42" s="174"/>
      <c r="D42" s="174"/>
      <c r="E42" s="174"/>
      <c r="F42" s="174"/>
      <c r="G42" s="163"/>
    </row>
    <row r="43" spans="2:10" x14ac:dyDescent="0.25">
      <c r="B43" s="165"/>
      <c r="C43" s="174"/>
      <c r="D43" s="174"/>
      <c r="E43" s="174"/>
      <c r="F43" s="174"/>
      <c r="G43" s="163"/>
    </row>
    <row r="44" spans="2:10" x14ac:dyDescent="0.25">
      <c r="B44" s="165"/>
      <c r="C44" s="174"/>
      <c r="D44" s="174"/>
      <c r="E44" s="174"/>
      <c r="F44" s="174"/>
      <c r="G44" s="163"/>
    </row>
    <row r="45" spans="2:10" x14ac:dyDescent="0.25">
      <c r="B45" s="165"/>
      <c r="C45" s="174"/>
      <c r="D45" s="174"/>
      <c r="E45" s="174"/>
      <c r="F45" s="174"/>
      <c r="G45" s="163"/>
    </row>
    <row r="46" spans="2:10" x14ac:dyDescent="0.25">
      <c r="B46" s="162"/>
      <c r="C46" s="161"/>
      <c r="D46" s="161"/>
      <c r="E46" s="161"/>
      <c r="F46" s="161"/>
      <c r="G46" s="160"/>
    </row>
  </sheetData>
  <mergeCells count="30">
    <mergeCell ref="B8:C8"/>
    <mergeCell ref="D8:F8"/>
    <mergeCell ref="B1:G1"/>
    <mergeCell ref="B2:G2"/>
    <mergeCell ref="B3:G3"/>
    <mergeCell ref="B4:G4"/>
    <mergeCell ref="B6:G6"/>
    <mergeCell ref="D21:F21"/>
    <mergeCell ref="B23:C23"/>
    <mergeCell ref="D23:G23"/>
    <mergeCell ref="D19:G19"/>
    <mergeCell ref="C39:G39"/>
    <mergeCell ref="B41:G41"/>
    <mergeCell ref="B42:G46"/>
    <mergeCell ref="B25:C25"/>
    <mergeCell ref="D25:F25"/>
    <mergeCell ref="B10:G10"/>
    <mergeCell ref="B12:C12"/>
    <mergeCell ref="D12:G12"/>
    <mergeCell ref="D14:G14"/>
    <mergeCell ref="D16:G16"/>
    <mergeCell ref="D18:G18"/>
    <mergeCell ref="B21:C21"/>
    <mergeCell ref="C37:G37"/>
    <mergeCell ref="C38:G38"/>
    <mergeCell ref="B27:C27"/>
    <mergeCell ref="D27:F27"/>
    <mergeCell ref="B29:C29"/>
    <mergeCell ref="D29:F29"/>
    <mergeCell ref="B35:G35"/>
  </mergeCells>
  <hyperlinks>
    <hyperlink ref="B42" r:id="rId1" display="http://www.snie.sep.gob.mx/indicadores_pronosticos.html.    Lineamientos para la formulación de indicadores" xr:uid="{00000000-0004-0000-0500-000000000000}"/>
  </hyperlinks>
  <printOptions horizontalCentered="1"/>
  <pageMargins left="0.39370078740157483" right="0.39370078740157483" top="0.39370078740157483" bottom="0.39370078740157483" header="0.31496062992125984" footer="0.31496062992125984"/>
  <pageSetup scale="73"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0A6D4-3230-4C3E-94DB-B28DE86237FF}">
  <sheetPr>
    <tabColor rgb="FF359735"/>
  </sheetPr>
  <dimension ref="B1:J48"/>
  <sheetViews>
    <sheetView showGridLines="0" view="pageBreakPreview" topLeftCell="A25" zoomScaleNormal="100" zoomScaleSheetLayoutView="100" workbookViewId="0">
      <selection activeCell="L38" sqref="L38"/>
    </sheetView>
  </sheetViews>
  <sheetFormatPr baseColWidth="10" defaultRowHeight="15" x14ac:dyDescent="0.25"/>
  <cols>
    <col min="1" max="1" width="4.8554687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570312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169</v>
      </c>
      <c r="C8" s="148"/>
      <c r="D8" s="190" t="s">
        <v>246</v>
      </c>
      <c r="E8" s="190"/>
      <c r="F8" s="190"/>
      <c r="G8" s="147"/>
    </row>
    <row r="10" spans="2:7" x14ac:dyDescent="0.25">
      <c r="B10" s="116" t="s">
        <v>167</v>
      </c>
      <c r="C10" s="116"/>
      <c r="D10" s="116"/>
      <c r="E10" s="116"/>
      <c r="F10" s="116"/>
      <c r="G10" s="116"/>
    </row>
    <row r="12" spans="2:7" ht="17.25" customHeight="1" x14ac:dyDescent="0.25">
      <c r="B12" s="140" t="s">
        <v>166</v>
      </c>
      <c r="C12" s="140"/>
      <c r="D12" s="138" t="s">
        <v>245</v>
      </c>
      <c r="E12" s="138"/>
      <c r="F12" s="138"/>
      <c r="G12" s="138"/>
    </row>
    <row r="13" spans="2:7" ht="8.25" customHeight="1" x14ac:dyDescent="0.25">
      <c r="B13" s="137"/>
      <c r="C13" s="137"/>
      <c r="D13" s="129"/>
      <c r="E13" s="129"/>
      <c r="F13" s="129"/>
      <c r="G13" s="141"/>
    </row>
    <row r="14" spans="2:7" ht="142.5" customHeight="1" x14ac:dyDescent="0.25">
      <c r="B14" s="137" t="s">
        <v>164</v>
      </c>
      <c r="C14" s="137"/>
      <c r="D14" s="158" t="s">
        <v>244</v>
      </c>
      <c r="E14" s="158"/>
      <c r="F14" s="158"/>
      <c r="G14" s="158"/>
    </row>
    <row r="15" spans="2:7" ht="9.75" customHeight="1" x14ac:dyDescent="0.25">
      <c r="B15" s="137"/>
      <c r="C15" s="137"/>
      <c r="D15" s="143"/>
      <c r="E15" s="143"/>
      <c r="F15" s="143"/>
      <c r="G15" s="143"/>
    </row>
    <row r="16" spans="2:7" ht="30.75" customHeight="1" x14ac:dyDescent="0.25">
      <c r="B16" s="137" t="s">
        <v>162</v>
      </c>
      <c r="C16" s="137"/>
      <c r="D16" s="144" t="s">
        <v>243</v>
      </c>
      <c r="E16" s="144"/>
      <c r="F16" s="144"/>
      <c r="G16" s="144"/>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17.25" customHeight="1" x14ac:dyDescent="0.25">
      <c r="B19" s="137" t="s">
        <v>160</v>
      </c>
      <c r="C19" s="137"/>
      <c r="D19" s="144" t="s">
        <v>242</v>
      </c>
      <c r="E19" s="144"/>
      <c r="F19" s="144"/>
      <c r="G19" s="144"/>
    </row>
    <row r="20" spans="2:7" ht="17.25" customHeight="1" x14ac:dyDescent="0.25">
      <c r="B20" s="137"/>
      <c r="C20" s="137"/>
      <c r="D20" s="144"/>
      <c r="E20" s="144"/>
      <c r="F20" s="144"/>
      <c r="G20" s="144"/>
    </row>
    <row r="21" spans="2:7" ht="9" customHeight="1" x14ac:dyDescent="0.25">
      <c r="B21" s="137"/>
      <c r="C21" s="137"/>
      <c r="D21" s="129"/>
      <c r="E21" s="129"/>
      <c r="F21" s="129"/>
      <c r="G21" s="141"/>
    </row>
    <row r="22" spans="2:7" ht="27.75" customHeight="1" x14ac:dyDescent="0.25">
      <c r="B22" s="145" t="s">
        <v>159</v>
      </c>
      <c r="C22" s="145"/>
      <c r="D22" s="138" t="s">
        <v>241</v>
      </c>
      <c r="E22" s="138"/>
      <c r="F22" s="138"/>
      <c r="G22" s="141"/>
    </row>
    <row r="23" spans="2:7" ht="9.75" customHeight="1" x14ac:dyDescent="0.25">
      <c r="B23" s="137"/>
      <c r="C23" s="137"/>
      <c r="D23" s="129"/>
      <c r="E23" s="129"/>
      <c r="F23" s="129"/>
      <c r="G23" s="141"/>
    </row>
    <row r="24" spans="2:7" ht="34.5" customHeight="1" x14ac:dyDescent="0.25">
      <c r="B24" s="140" t="s">
        <v>158</v>
      </c>
      <c r="C24" s="140"/>
      <c r="D24" s="144" t="s">
        <v>240</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209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57" t="s">
        <v>180</v>
      </c>
      <c r="E30" s="157"/>
      <c r="F30" s="157"/>
      <c r="G30" s="126"/>
    </row>
    <row r="31" spans="2:7" ht="17.25" customHeight="1" x14ac:dyDescent="0.25">
      <c r="B31" s="137" t="s">
        <v>150</v>
      </c>
      <c r="C31" s="137"/>
      <c r="D31" s="130" t="s">
        <v>149</v>
      </c>
      <c r="E31" s="155" t="s">
        <v>239</v>
      </c>
      <c r="F31" s="135"/>
      <c r="G31" s="126"/>
    </row>
    <row r="32" spans="2:7" ht="17.25" customHeight="1" x14ac:dyDescent="0.25">
      <c r="B32" s="127"/>
      <c r="C32" s="127"/>
      <c r="D32" s="130" t="s">
        <v>147</v>
      </c>
      <c r="E32" s="156" t="s">
        <v>238</v>
      </c>
      <c r="F32" s="133"/>
      <c r="G32" s="126"/>
    </row>
    <row r="33" spans="2:10" ht="17.25" customHeight="1" x14ac:dyDescent="0.25">
      <c r="B33" s="127"/>
      <c r="C33" s="127"/>
      <c r="D33" s="130" t="s">
        <v>145</v>
      </c>
      <c r="E33" s="155" t="s">
        <v>237</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ht="7.9" customHeight="1" x14ac:dyDescent="0.25">
      <c r="B37" s="125"/>
      <c r="C37" s="125"/>
      <c r="D37" s="125"/>
      <c r="E37" s="125"/>
      <c r="F37" s="125"/>
      <c r="G37" s="125"/>
    </row>
    <row r="38" spans="2:10" ht="21.6" customHeight="1" x14ac:dyDescent="0.25">
      <c r="B38" s="120" t="s">
        <v>142</v>
      </c>
      <c r="C38" s="123">
        <v>2023</v>
      </c>
      <c r="D38" s="123"/>
      <c r="E38" s="123"/>
      <c r="F38" s="123"/>
      <c r="G38" s="123"/>
      <c r="I38" s="122"/>
      <c r="J38" s="122"/>
    </row>
    <row r="39" spans="2:10" ht="25.5" customHeight="1" x14ac:dyDescent="0.25">
      <c r="B39" s="120" t="s">
        <v>176</v>
      </c>
      <c r="C39" s="154" t="s">
        <v>236</v>
      </c>
      <c r="D39" s="154"/>
      <c r="E39" s="154"/>
      <c r="F39" s="154"/>
      <c r="G39" s="154"/>
      <c r="I39" s="118"/>
      <c r="J39" s="118"/>
    </row>
    <row r="40" spans="2:10" ht="31.5" customHeight="1" x14ac:dyDescent="0.25">
      <c r="B40" s="120" t="s">
        <v>139</v>
      </c>
      <c r="C40" s="189">
        <v>61.1</v>
      </c>
      <c r="D40" s="189"/>
      <c r="E40" s="189"/>
      <c r="F40" s="189"/>
      <c r="G40" s="189"/>
      <c r="I40" s="118"/>
      <c r="J40" s="117"/>
    </row>
    <row r="41" spans="2:10" ht="7.9" customHeight="1" x14ac:dyDescent="0.25">
      <c r="B41" s="153"/>
      <c r="C41" s="118"/>
      <c r="D41" s="117"/>
      <c r="E41" s="117"/>
      <c r="F41" s="152"/>
      <c r="G41" s="151"/>
    </row>
    <row r="42" spans="2:10" x14ac:dyDescent="0.25">
      <c r="B42" s="116" t="s">
        <v>138</v>
      </c>
      <c r="C42" s="116"/>
      <c r="D42" s="116"/>
      <c r="E42" s="116"/>
      <c r="F42" s="116"/>
      <c r="G42" s="116"/>
    </row>
    <row r="43" spans="2:10" ht="15" customHeight="1" x14ac:dyDescent="0.25">
      <c r="B43" s="188" t="s">
        <v>235</v>
      </c>
      <c r="C43" s="187"/>
      <c r="D43" s="187"/>
      <c r="E43" s="187"/>
      <c r="F43" s="187"/>
      <c r="G43" s="186"/>
    </row>
    <row r="44" spans="2:10" x14ac:dyDescent="0.25">
      <c r="B44" s="165"/>
      <c r="C44" s="164"/>
      <c r="D44" s="164"/>
      <c r="E44" s="164"/>
      <c r="F44" s="164"/>
      <c r="G44" s="163"/>
    </row>
    <row r="45" spans="2:10" x14ac:dyDescent="0.25">
      <c r="B45" s="165"/>
      <c r="C45" s="164"/>
      <c r="D45" s="164"/>
      <c r="E45" s="164"/>
      <c r="F45" s="164"/>
      <c r="G45" s="163"/>
    </row>
    <row r="46" spans="2:10" ht="0.75" customHeight="1" x14ac:dyDescent="0.25">
      <c r="B46" s="165"/>
      <c r="C46" s="164"/>
      <c r="D46" s="164"/>
      <c r="E46" s="164"/>
      <c r="F46" s="164"/>
      <c r="G46" s="163"/>
    </row>
    <row r="47" spans="2:10" ht="18.75" customHeight="1" x14ac:dyDescent="0.25">
      <c r="B47" s="162"/>
      <c r="C47" s="161"/>
      <c r="D47" s="161"/>
      <c r="E47" s="161"/>
      <c r="F47" s="161"/>
      <c r="G47" s="160"/>
    </row>
    <row r="48" spans="2:10" ht="13.5" customHeight="1" x14ac:dyDescent="0.25"/>
  </sheetData>
  <mergeCells count="29">
    <mergeCell ref="D12:G12"/>
    <mergeCell ref="D14:G14"/>
    <mergeCell ref="D16:G16"/>
    <mergeCell ref="D19:G20"/>
    <mergeCell ref="B1:G1"/>
    <mergeCell ref="B2:G2"/>
    <mergeCell ref="B3:G3"/>
    <mergeCell ref="B4:G4"/>
    <mergeCell ref="B6:G6"/>
    <mergeCell ref="B8:C8"/>
    <mergeCell ref="D8:F8"/>
    <mergeCell ref="B10:G10"/>
    <mergeCell ref="B12:C12"/>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5B417-5BA3-4951-88B4-F34E44F462E1}">
  <sheetPr>
    <tabColor rgb="FF359735"/>
    <pageSetUpPr fitToPage="1"/>
  </sheetPr>
  <dimension ref="A1:J47"/>
  <sheetViews>
    <sheetView showGridLines="0" view="pageBreakPreview" topLeftCell="A25" zoomScaleNormal="100" zoomScaleSheetLayoutView="100" workbookViewId="0">
      <selection activeCell="J14" sqref="J14"/>
    </sheetView>
  </sheetViews>
  <sheetFormatPr baseColWidth="10" defaultRowHeight="15" x14ac:dyDescent="0.25"/>
  <cols>
    <col min="1" max="1" width="6.425781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6" style="109" customWidth="1"/>
    <col min="8" max="8" width="5.8554687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9.75" customHeight="1"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169</v>
      </c>
      <c r="C8" s="148"/>
      <c r="D8" s="180" t="s">
        <v>258</v>
      </c>
      <c r="E8" s="180"/>
      <c r="F8" s="180"/>
      <c r="G8" s="147"/>
    </row>
    <row r="10" spans="2:7" x14ac:dyDescent="0.25">
      <c r="B10" s="116" t="s">
        <v>167</v>
      </c>
      <c r="C10" s="116"/>
      <c r="D10" s="116"/>
      <c r="E10" s="116"/>
      <c r="F10" s="116"/>
      <c r="G10" s="116"/>
    </row>
    <row r="12" spans="2:7" ht="17.25" customHeight="1" x14ac:dyDescent="0.25">
      <c r="B12" s="140" t="s">
        <v>166</v>
      </c>
      <c r="C12" s="140"/>
      <c r="D12" s="138" t="s">
        <v>257</v>
      </c>
      <c r="E12" s="138"/>
      <c r="F12" s="138"/>
      <c r="G12" s="138"/>
    </row>
    <row r="13" spans="2:7" ht="8.25" customHeight="1" x14ac:dyDescent="0.25">
      <c r="B13" s="137"/>
      <c r="C13" s="137"/>
      <c r="D13" s="129"/>
      <c r="E13" s="129"/>
      <c r="F13" s="129"/>
      <c r="G13" s="141"/>
    </row>
    <row r="14" spans="2:7" ht="126.75" customHeight="1" x14ac:dyDescent="0.25">
      <c r="B14" s="137" t="s">
        <v>164</v>
      </c>
      <c r="C14" s="137"/>
      <c r="D14" s="146" t="s">
        <v>256</v>
      </c>
      <c r="E14" s="146"/>
      <c r="F14" s="146"/>
      <c r="G14" s="146"/>
    </row>
    <row r="15" spans="2:7" ht="9.75" customHeight="1" x14ac:dyDescent="0.25">
      <c r="B15" s="137"/>
      <c r="C15" s="137"/>
      <c r="D15" s="143"/>
      <c r="E15" s="143"/>
      <c r="F15" s="143"/>
      <c r="G15" s="143"/>
    </row>
    <row r="16" spans="2:7" ht="30.75" customHeight="1" x14ac:dyDescent="0.25">
      <c r="B16" s="137" t="s">
        <v>162</v>
      </c>
      <c r="C16" s="137"/>
      <c r="D16" s="144" t="s">
        <v>255</v>
      </c>
      <c r="E16" s="144"/>
      <c r="F16" s="144"/>
      <c r="G16" s="144"/>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39" customHeight="1" x14ac:dyDescent="0.25">
      <c r="B19" s="137" t="s">
        <v>160</v>
      </c>
      <c r="C19" s="137"/>
      <c r="D19" s="158" t="s">
        <v>254</v>
      </c>
      <c r="E19" s="158"/>
      <c r="F19" s="158"/>
      <c r="G19" s="158"/>
    </row>
    <row r="20" spans="2:7" ht="25.5" customHeight="1" x14ac:dyDescent="0.25">
      <c r="B20" s="137"/>
      <c r="C20" s="137"/>
      <c r="D20" s="158"/>
      <c r="E20" s="158"/>
      <c r="F20" s="158"/>
      <c r="G20" s="158"/>
    </row>
    <row r="21" spans="2:7" ht="9" customHeight="1" x14ac:dyDescent="0.25">
      <c r="B21" s="137"/>
      <c r="C21" s="137"/>
      <c r="D21" s="129"/>
      <c r="E21" s="129"/>
      <c r="F21" s="129"/>
      <c r="G21" s="141"/>
    </row>
    <row r="22" spans="2:7" ht="27.75" customHeight="1" x14ac:dyDescent="0.25">
      <c r="B22" s="145" t="s">
        <v>159</v>
      </c>
      <c r="C22" s="145"/>
      <c r="D22" s="138" t="s">
        <v>155</v>
      </c>
      <c r="E22" s="138"/>
      <c r="F22" s="138"/>
      <c r="G22" s="141"/>
    </row>
    <row r="23" spans="2:7" ht="9.75" customHeight="1" x14ac:dyDescent="0.25">
      <c r="B23" s="137"/>
      <c r="C23" s="137"/>
      <c r="D23" s="129"/>
      <c r="E23" s="129"/>
      <c r="F23" s="129"/>
      <c r="G23" s="141"/>
    </row>
    <row r="24" spans="2:7" ht="34.5" customHeight="1" x14ac:dyDescent="0.25">
      <c r="B24" s="140" t="s">
        <v>158</v>
      </c>
      <c r="C24" s="140"/>
      <c r="D24" s="144" t="s">
        <v>253</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155</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153</v>
      </c>
      <c r="E28" s="138"/>
      <c r="F28" s="138"/>
      <c r="G28" s="141"/>
    </row>
    <row r="29" spans="2:7" ht="10.5" customHeight="1" x14ac:dyDescent="0.25">
      <c r="B29" s="137"/>
      <c r="C29" s="137"/>
      <c r="D29" s="129"/>
      <c r="E29" s="129"/>
      <c r="F29" s="129"/>
      <c r="G29" s="141"/>
    </row>
    <row r="30" spans="2:7" ht="17.25" customHeight="1" x14ac:dyDescent="0.25">
      <c r="B30" s="140" t="s">
        <v>152</v>
      </c>
      <c r="C30" s="140"/>
      <c r="D30" s="173" t="s">
        <v>252</v>
      </c>
      <c r="E30" s="173"/>
      <c r="F30" s="173"/>
      <c r="G30" s="126"/>
    </row>
    <row r="31" spans="2:7" ht="17.25" customHeight="1" x14ac:dyDescent="0.25">
      <c r="B31" s="137" t="s">
        <v>150</v>
      </c>
      <c r="C31" s="137"/>
      <c r="D31" s="130" t="s">
        <v>149</v>
      </c>
      <c r="E31" s="155" t="s">
        <v>251</v>
      </c>
      <c r="F31" s="135"/>
      <c r="G31" s="126"/>
    </row>
    <row r="32" spans="2:7" ht="17.25" customHeight="1" x14ac:dyDescent="0.25">
      <c r="B32" s="127"/>
      <c r="C32" s="127"/>
      <c r="D32" s="130" t="s">
        <v>147</v>
      </c>
      <c r="E32" s="155" t="s">
        <v>250</v>
      </c>
      <c r="F32" s="133"/>
      <c r="G32" s="126"/>
    </row>
    <row r="33" spans="1:10" ht="17.25" customHeight="1" x14ac:dyDescent="0.25">
      <c r="B33" s="127"/>
      <c r="C33" s="127"/>
      <c r="D33" s="130" t="s">
        <v>145</v>
      </c>
      <c r="E33" s="155" t="s">
        <v>249</v>
      </c>
      <c r="F33" s="131"/>
      <c r="G33" s="126"/>
    </row>
    <row r="34" spans="1:10" ht="12.75" customHeight="1" x14ac:dyDescent="0.25">
      <c r="B34" s="127"/>
      <c r="C34" s="127"/>
      <c r="D34" s="130"/>
      <c r="E34" s="129"/>
      <c r="F34" s="128"/>
      <c r="G34" s="126"/>
    </row>
    <row r="35" spans="1:10" x14ac:dyDescent="0.25">
      <c r="B35" s="127"/>
      <c r="C35" s="127"/>
      <c r="D35" s="127"/>
      <c r="E35" s="126"/>
      <c r="F35" s="126"/>
      <c r="G35" s="126"/>
    </row>
    <row r="36" spans="1:10" x14ac:dyDescent="0.25">
      <c r="B36" s="116" t="s">
        <v>143</v>
      </c>
      <c r="C36" s="116"/>
      <c r="D36" s="116"/>
      <c r="E36" s="116"/>
      <c r="F36" s="116"/>
      <c r="G36" s="116"/>
    </row>
    <row r="37" spans="1:10" s="124" customFormat="1" x14ac:dyDescent="0.25">
      <c r="B37" s="125"/>
      <c r="C37" s="125"/>
      <c r="D37" s="125"/>
      <c r="E37" s="125"/>
      <c r="F37" s="125"/>
      <c r="G37" s="125"/>
    </row>
    <row r="38" spans="1:10" ht="18" customHeight="1" x14ac:dyDescent="0.25">
      <c r="A38" s="191"/>
      <c r="B38" s="120" t="s">
        <v>142</v>
      </c>
      <c r="C38" s="123">
        <v>2023</v>
      </c>
      <c r="D38" s="123"/>
      <c r="E38" s="123"/>
      <c r="F38" s="123"/>
      <c r="G38" s="123"/>
      <c r="I38" s="122"/>
      <c r="J38" s="122"/>
    </row>
    <row r="39" spans="1:10" ht="20.25" customHeight="1" x14ac:dyDescent="0.25">
      <c r="B39" s="120" t="s">
        <v>176</v>
      </c>
      <c r="C39" s="154" t="s">
        <v>248</v>
      </c>
      <c r="D39" s="154"/>
      <c r="E39" s="154"/>
      <c r="F39" s="154"/>
      <c r="G39" s="154"/>
      <c r="I39" s="118"/>
      <c r="J39" s="118"/>
    </row>
    <row r="40" spans="1:10" ht="24" customHeight="1" x14ac:dyDescent="0.25">
      <c r="B40" s="120" t="s">
        <v>139</v>
      </c>
      <c r="C40" s="154">
        <v>20</v>
      </c>
      <c r="D40" s="154"/>
      <c r="E40" s="154"/>
      <c r="F40" s="154"/>
      <c r="G40" s="154"/>
      <c r="I40" s="118"/>
      <c r="J40" s="117"/>
    </row>
    <row r="41" spans="1:10" ht="6.75" customHeight="1" x14ac:dyDescent="0.25">
      <c r="B41" s="153"/>
      <c r="C41" s="118"/>
      <c r="D41" s="117"/>
      <c r="E41" s="117"/>
      <c r="F41" s="152"/>
      <c r="G41" s="151"/>
    </row>
    <row r="42" spans="1:10" x14ac:dyDescent="0.25">
      <c r="B42" s="116" t="s">
        <v>138</v>
      </c>
      <c r="C42" s="116"/>
      <c r="D42" s="116"/>
      <c r="E42" s="116"/>
      <c r="F42" s="116"/>
      <c r="G42" s="116"/>
    </row>
    <row r="43" spans="1:10" x14ac:dyDescent="0.25">
      <c r="B43" s="115" t="s">
        <v>247</v>
      </c>
      <c r="C43" s="114"/>
      <c r="D43" s="114"/>
      <c r="E43" s="114"/>
      <c r="F43" s="114"/>
      <c r="G43" s="113"/>
    </row>
    <row r="44" spans="1:10" ht="2.25" customHeight="1" x14ac:dyDescent="0.25">
      <c r="B44" s="115"/>
      <c r="C44" s="114"/>
      <c r="D44" s="114"/>
      <c r="E44" s="114"/>
      <c r="F44" s="114"/>
      <c r="G44" s="113"/>
    </row>
    <row r="45" spans="1:10" x14ac:dyDescent="0.25">
      <c r="B45" s="115"/>
      <c r="C45" s="114"/>
      <c r="D45" s="114"/>
      <c r="E45" s="114"/>
      <c r="F45" s="114"/>
      <c r="G45" s="113"/>
    </row>
    <row r="46" spans="1:10" x14ac:dyDescent="0.25">
      <c r="B46" s="115"/>
      <c r="C46" s="114"/>
      <c r="D46" s="114"/>
      <c r="E46" s="114"/>
      <c r="F46" s="114"/>
      <c r="G46" s="113"/>
    </row>
    <row r="47" spans="1:10" x14ac:dyDescent="0.25">
      <c r="B47" s="112"/>
      <c r="C47" s="111"/>
      <c r="D47" s="111"/>
      <c r="E47" s="111"/>
      <c r="F47" s="111"/>
      <c r="G47" s="110"/>
    </row>
  </sheetData>
  <mergeCells count="29">
    <mergeCell ref="D12:G12"/>
    <mergeCell ref="D14:G14"/>
    <mergeCell ref="D16:G16"/>
    <mergeCell ref="D19:G20"/>
    <mergeCell ref="B1:G1"/>
    <mergeCell ref="B2:G2"/>
    <mergeCell ref="B3:G3"/>
    <mergeCell ref="B4:G4"/>
    <mergeCell ref="B6:G6"/>
    <mergeCell ref="B8:C8"/>
    <mergeCell ref="D8:F8"/>
    <mergeCell ref="B10:G10"/>
    <mergeCell ref="B12:C12"/>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5B7B-9832-42FA-92A6-A31B1B706457}">
  <sheetPr>
    <tabColor rgb="FF359735"/>
    <pageSetUpPr fitToPage="1"/>
  </sheetPr>
  <dimension ref="B1:J50"/>
  <sheetViews>
    <sheetView showGridLines="0" view="pageBreakPreview" topLeftCell="A19" zoomScaleNormal="100" zoomScaleSheetLayoutView="100" workbookViewId="0">
      <selection activeCell="D14" sqref="D14:G14"/>
    </sheetView>
  </sheetViews>
  <sheetFormatPr baseColWidth="10" defaultRowHeight="15" x14ac:dyDescent="0.25"/>
  <cols>
    <col min="1" max="1" width="4.1406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2851562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271</v>
      </c>
      <c r="C8" s="148"/>
      <c r="D8" s="190" t="s">
        <v>246</v>
      </c>
      <c r="E8" s="190"/>
      <c r="F8" s="190"/>
      <c r="G8" s="147"/>
    </row>
    <row r="10" spans="2:7" x14ac:dyDescent="0.25">
      <c r="B10" s="116" t="s">
        <v>167</v>
      </c>
      <c r="C10" s="116"/>
      <c r="D10" s="116"/>
      <c r="E10" s="116"/>
      <c r="F10" s="116"/>
      <c r="G10" s="116"/>
    </row>
    <row r="12" spans="2:7" ht="34.5" customHeight="1" x14ac:dyDescent="0.25">
      <c r="B12" s="140" t="s">
        <v>166</v>
      </c>
      <c r="C12" s="140"/>
      <c r="D12" s="144" t="s">
        <v>270</v>
      </c>
      <c r="E12" s="144"/>
      <c r="F12" s="144"/>
      <c r="G12" s="144"/>
    </row>
    <row r="13" spans="2:7" ht="8.25" customHeight="1" x14ac:dyDescent="0.25">
      <c r="B13" s="137"/>
      <c r="C13" s="137"/>
      <c r="D13" s="129"/>
      <c r="E13" s="129"/>
      <c r="F13" s="129"/>
      <c r="G13" s="141"/>
    </row>
    <row r="14" spans="2:7" ht="56.25" customHeight="1" x14ac:dyDescent="0.25">
      <c r="B14" s="137" t="s">
        <v>164</v>
      </c>
      <c r="C14" s="137"/>
      <c r="D14" s="158" t="s">
        <v>269</v>
      </c>
      <c r="E14" s="158"/>
      <c r="F14" s="158"/>
      <c r="G14" s="158"/>
    </row>
    <row r="15" spans="2:7" ht="9.75" customHeight="1" x14ac:dyDescent="0.25">
      <c r="B15" s="137"/>
      <c r="C15" s="137"/>
      <c r="D15" s="143"/>
      <c r="E15" s="143"/>
      <c r="F15" s="143"/>
      <c r="G15" s="143"/>
    </row>
    <row r="16" spans="2:7" ht="46.5" customHeight="1" x14ac:dyDescent="0.25">
      <c r="B16" s="137" t="s">
        <v>162</v>
      </c>
      <c r="C16" s="137"/>
      <c r="D16" s="158" t="s">
        <v>268</v>
      </c>
      <c r="E16" s="158"/>
      <c r="F16" s="158"/>
      <c r="G16" s="158"/>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17.25" customHeight="1" x14ac:dyDescent="0.25">
      <c r="B19" s="137" t="s">
        <v>160</v>
      </c>
      <c r="C19" s="137"/>
      <c r="D19" s="138" t="s">
        <v>267</v>
      </c>
      <c r="E19" s="138"/>
      <c r="F19" s="138"/>
      <c r="G19" s="138"/>
    </row>
    <row r="20" spans="2:7" ht="17.25" customHeight="1" x14ac:dyDescent="0.25">
      <c r="B20" s="137"/>
      <c r="C20" s="137"/>
      <c r="D20" s="138" t="s">
        <v>266</v>
      </c>
      <c r="E20" s="138"/>
      <c r="F20" s="138"/>
      <c r="G20" s="141"/>
    </row>
    <row r="21" spans="2:7" ht="9" customHeight="1" x14ac:dyDescent="0.25">
      <c r="B21" s="137"/>
      <c r="C21" s="137"/>
      <c r="D21" s="129"/>
      <c r="E21" s="129"/>
      <c r="F21" s="129"/>
      <c r="G21" s="141"/>
    </row>
    <row r="22" spans="2:7" ht="27.75" customHeight="1" x14ac:dyDescent="0.25">
      <c r="B22" s="145" t="s">
        <v>159</v>
      </c>
      <c r="C22" s="145"/>
      <c r="D22" s="138" t="s">
        <v>265</v>
      </c>
      <c r="E22" s="138"/>
      <c r="F22" s="138"/>
      <c r="G22" s="141"/>
    </row>
    <row r="23" spans="2:7" ht="9.75" customHeight="1" x14ac:dyDescent="0.25">
      <c r="B23" s="137"/>
      <c r="C23" s="137"/>
      <c r="D23" s="129"/>
      <c r="E23" s="129"/>
      <c r="F23" s="129"/>
      <c r="G23" s="141"/>
    </row>
    <row r="24" spans="2:7" ht="26.25" customHeight="1" x14ac:dyDescent="0.25">
      <c r="B24" s="140" t="s">
        <v>158</v>
      </c>
      <c r="C24" s="140"/>
      <c r="D24" s="144" t="s">
        <v>264</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209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207" t="s">
        <v>208</v>
      </c>
      <c r="E30" s="206"/>
      <c r="F30" s="206"/>
      <c r="G30" s="126"/>
    </row>
    <row r="31" spans="2:7" ht="17.25" customHeight="1" x14ac:dyDescent="0.25">
      <c r="B31" s="137" t="s">
        <v>150</v>
      </c>
      <c r="C31" s="137"/>
      <c r="D31" s="130" t="s">
        <v>149</v>
      </c>
      <c r="E31" s="205" t="s">
        <v>263</v>
      </c>
      <c r="F31" s="135"/>
      <c r="G31" s="126"/>
    </row>
    <row r="32" spans="2:7" ht="17.25" customHeight="1" x14ac:dyDescent="0.25">
      <c r="B32" s="127"/>
      <c r="C32" s="127"/>
      <c r="D32" s="130" t="s">
        <v>147</v>
      </c>
      <c r="E32" s="205" t="s">
        <v>262</v>
      </c>
      <c r="F32" s="133"/>
      <c r="G32" s="126"/>
    </row>
    <row r="33" spans="2:10" ht="17.25" customHeight="1" x14ac:dyDescent="0.25">
      <c r="B33" s="127"/>
      <c r="C33" s="127"/>
      <c r="D33" s="130" t="s">
        <v>145</v>
      </c>
      <c r="E33" s="205" t="s">
        <v>261</v>
      </c>
      <c r="F33" s="131"/>
      <c r="G33" s="126"/>
    </row>
    <row r="34" spans="2:10" ht="12.75" customHeight="1" x14ac:dyDescent="0.25">
      <c r="B34" s="127"/>
      <c r="C34" s="127"/>
      <c r="D34" s="130"/>
      <c r="E34" s="204"/>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ht="9" customHeight="1" x14ac:dyDescent="0.25">
      <c r="B37" s="125"/>
      <c r="C37" s="125"/>
      <c r="D37" s="125"/>
      <c r="E37" s="125"/>
      <c r="F37" s="125"/>
      <c r="G37" s="125"/>
    </row>
    <row r="38" spans="2:10" ht="27" customHeight="1" x14ac:dyDescent="0.25">
      <c r="B38" s="120" t="s">
        <v>142</v>
      </c>
      <c r="C38" s="123">
        <v>2023</v>
      </c>
      <c r="D38" s="123"/>
      <c r="E38" s="123"/>
      <c r="F38" s="123"/>
      <c r="G38" s="123"/>
      <c r="I38" s="200"/>
      <c r="J38" s="122"/>
    </row>
    <row r="39" spans="2:10" ht="20.25" customHeight="1" x14ac:dyDescent="0.25">
      <c r="B39" s="120" t="s">
        <v>141</v>
      </c>
      <c r="C39" s="203" t="s">
        <v>260</v>
      </c>
      <c r="D39" s="202"/>
      <c r="E39" s="202"/>
      <c r="F39" s="202"/>
      <c r="G39" s="202"/>
      <c r="I39" s="201"/>
      <c r="J39" s="118"/>
    </row>
    <row r="40" spans="2:10" ht="24" customHeight="1" x14ac:dyDescent="0.25">
      <c r="B40" s="120" t="s">
        <v>139</v>
      </c>
      <c r="C40" s="193">
        <v>51.07</v>
      </c>
      <c r="D40" s="192"/>
      <c r="E40" s="192"/>
      <c r="F40" s="192"/>
      <c r="G40" s="192"/>
      <c r="I40" s="200"/>
      <c r="J40" s="117"/>
    </row>
    <row r="41" spans="2:10" ht="9" customHeight="1" x14ac:dyDescent="0.25"/>
    <row r="42" spans="2:10" x14ac:dyDescent="0.25">
      <c r="B42" s="116" t="s">
        <v>138</v>
      </c>
      <c r="C42" s="116"/>
      <c r="D42" s="116"/>
      <c r="E42" s="116"/>
      <c r="F42" s="116"/>
      <c r="G42" s="116"/>
    </row>
    <row r="43" spans="2:10" ht="6.6" customHeight="1" x14ac:dyDescent="0.25">
      <c r="B43" s="199" t="s">
        <v>259</v>
      </c>
      <c r="C43" s="198"/>
      <c r="D43" s="198"/>
      <c r="E43" s="198"/>
      <c r="F43" s="198"/>
      <c r="G43" s="197"/>
    </row>
    <row r="44" spans="2:10" x14ac:dyDescent="0.25">
      <c r="B44" s="199"/>
      <c r="C44" s="198"/>
      <c r="D44" s="198"/>
      <c r="E44" s="198"/>
      <c r="F44" s="198"/>
      <c r="G44" s="197"/>
    </row>
    <row r="45" spans="2:10" x14ac:dyDescent="0.25">
      <c r="B45" s="199"/>
      <c r="C45" s="198"/>
      <c r="D45" s="198"/>
      <c r="E45" s="198"/>
      <c r="F45" s="198"/>
      <c r="G45" s="197"/>
    </row>
    <row r="46" spans="2:10" x14ac:dyDescent="0.25">
      <c r="B46" s="199"/>
      <c r="C46" s="198"/>
      <c r="D46" s="198"/>
      <c r="E46" s="198"/>
      <c r="F46" s="198"/>
      <c r="G46" s="197"/>
    </row>
    <row r="47" spans="2:10" x14ac:dyDescent="0.25">
      <c r="B47" s="196"/>
      <c r="C47" s="195"/>
      <c r="D47" s="195"/>
      <c r="E47" s="195"/>
      <c r="F47" s="195"/>
      <c r="G47" s="194"/>
    </row>
    <row r="49" spans="4:10" x14ac:dyDescent="0.25">
      <c r="D49" s="193"/>
      <c r="E49" s="192"/>
      <c r="F49" s="192"/>
      <c r="G49" s="192"/>
      <c r="H49" s="192"/>
    </row>
    <row r="50" spans="4:10" x14ac:dyDescent="0.25">
      <c r="F50" s="193"/>
      <c r="G50" s="192"/>
      <c r="H50" s="192"/>
      <c r="I50" s="192"/>
      <c r="J50" s="192"/>
    </row>
  </sheetData>
  <mergeCells count="32">
    <mergeCell ref="B10:G10"/>
    <mergeCell ref="B12:C12"/>
    <mergeCell ref="D12:G12"/>
    <mergeCell ref="D14:G14"/>
    <mergeCell ref="D16:G16"/>
    <mergeCell ref="D19:G19"/>
    <mergeCell ref="D49:H49"/>
    <mergeCell ref="F50:J50"/>
    <mergeCell ref="B1:G1"/>
    <mergeCell ref="B2:G2"/>
    <mergeCell ref="B3:G3"/>
    <mergeCell ref="B6:G6"/>
    <mergeCell ref="B8:C8"/>
    <mergeCell ref="D8:F8"/>
    <mergeCell ref="B26:C26"/>
    <mergeCell ref="D26:F26"/>
    <mergeCell ref="C38:G38"/>
    <mergeCell ref="D20:F20"/>
    <mergeCell ref="B22:C22"/>
    <mergeCell ref="D22:F22"/>
    <mergeCell ref="B24:C24"/>
    <mergeCell ref="D24:G24"/>
    <mergeCell ref="C39:G39"/>
    <mergeCell ref="C40:G40"/>
    <mergeCell ref="B42:G42"/>
    <mergeCell ref="B43:G47"/>
    <mergeCell ref="B4:G4"/>
    <mergeCell ref="B28:C28"/>
    <mergeCell ref="D28:F28"/>
    <mergeCell ref="B30:C30"/>
    <mergeCell ref="D30:F30"/>
    <mergeCell ref="B36:G36"/>
  </mergeCells>
  <printOptions horizontalCentered="1"/>
  <pageMargins left="0.59055118110236227" right="0.39370078740157483" top="0.39370078740157483" bottom="0.39370078740157483" header="0.31496062992125984" footer="0.31496062992125984"/>
  <pageSetup scale="7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32A5F-509F-4E5A-A147-1B7B200C4498}">
  <sheetPr>
    <tabColor rgb="FF359735"/>
  </sheetPr>
  <dimension ref="B1:J47"/>
  <sheetViews>
    <sheetView showGridLines="0" view="pageBreakPreview" topLeftCell="A28" zoomScaleNormal="100" zoomScaleSheetLayoutView="100" workbookViewId="0">
      <selection activeCell="D14" sqref="D14:G14"/>
    </sheetView>
  </sheetViews>
  <sheetFormatPr baseColWidth="10" defaultRowHeight="15" x14ac:dyDescent="0.25"/>
  <cols>
    <col min="1" max="1" width="4.425781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2851562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271</v>
      </c>
      <c r="C8" s="148"/>
      <c r="D8" s="180" t="s">
        <v>258</v>
      </c>
      <c r="E8" s="180"/>
      <c r="F8" s="180"/>
      <c r="G8" s="147"/>
    </row>
    <row r="10" spans="2:7" x14ac:dyDescent="0.25">
      <c r="B10" s="116" t="s">
        <v>167</v>
      </c>
      <c r="C10" s="116"/>
      <c r="D10" s="116"/>
      <c r="E10" s="116"/>
      <c r="F10" s="116"/>
      <c r="G10" s="116"/>
    </row>
    <row r="12" spans="2:7" ht="17.25" customHeight="1" x14ac:dyDescent="0.25">
      <c r="B12" s="140" t="s">
        <v>166</v>
      </c>
      <c r="C12" s="140"/>
      <c r="D12" s="138" t="s">
        <v>283</v>
      </c>
      <c r="E12" s="138"/>
      <c r="F12" s="138"/>
      <c r="G12" s="138"/>
    </row>
    <row r="13" spans="2:7" ht="8.25" customHeight="1" x14ac:dyDescent="0.25">
      <c r="B13" s="137"/>
      <c r="C13" s="137"/>
      <c r="D13" s="129"/>
      <c r="E13" s="129"/>
      <c r="F13" s="129"/>
      <c r="G13" s="141"/>
    </row>
    <row r="14" spans="2:7" ht="48" customHeight="1" x14ac:dyDescent="0.25">
      <c r="B14" s="137" t="s">
        <v>164</v>
      </c>
      <c r="C14" s="137"/>
      <c r="D14" s="158" t="s">
        <v>282</v>
      </c>
      <c r="E14" s="158"/>
      <c r="F14" s="158"/>
      <c r="G14" s="158"/>
    </row>
    <row r="15" spans="2:7" ht="9.75" customHeight="1" x14ac:dyDescent="0.25">
      <c r="B15" s="137"/>
      <c r="C15" s="137"/>
      <c r="D15" s="143"/>
      <c r="E15" s="143"/>
      <c r="F15" s="143"/>
      <c r="G15" s="143"/>
    </row>
    <row r="16" spans="2:7" ht="30.75" customHeight="1" x14ac:dyDescent="0.25">
      <c r="B16" s="137" t="s">
        <v>162</v>
      </c>
      <c r="C16" s="137"/>
      <c r="D16" s="144" t="s">
        <v>281</v>
      </c>
      <c r="E16" s="144"/>
      <c r="F16" s="144"/>
      <c r="G16" s="144"/>
    </row>
    <row r="17" spans="2:9" ht="9.75" customHeight="1" x14ac:dyDescent="0.25">
      <c r="B17" s="137"/>
      <c r="C17" s="137"/>
      <c r="D17" s="143"/>
      <c r="E17" s="143"/>
      <c r="F17" s="143"/>
      <c r="G17" s="143"/>
    </row>
    <row r="18" spans="2:9" ht="9.75" customHeight="1" x14ac:dyDescent="0.25">
      <c r="B18" s="137"/>
      <c r="C18" s="137"/>
      <c r="D18" s="143"/>
      <c r="E18" s="143"/>
      <c r="F18" s="143"/>
      <c r="G18" s="143"/>
    </row>
    <row r="19" spans="2:9" ht="17.25" customHeight="1" x14ac:dyDescent="0.25">
      <c r="B19" s="137" t="s">
        <v>160</v>
      </c>
      <c r="C19" s="137"/>
      <c r="D19" s="144" t="s">
        <v>280</v>
      </c>
      <c r="E19" s="144"/>
      <c r="F19" s="144"/>
      <c r="G19" s="144"/>
    </row>
    <row r="20" spans="2:9" ht="17.25" customHeight="1" x14ac:dyDescent="0.25">
      <c r="B20" s="137"/>
      <c r="C20" s="137"/>
      <c r="D20" s="144"/>
      <c r="E20" s="144"/>
      <c r="F20" s="144"/>
      <c r="G20" s="144"/>
    </row>
    <row r="21" spans="2:9" ht="9" customHeight="1" x14ac:dyDescent="0.25">
      <c r="B21" s="137"/>
      <c r="C21" s="137"/>
      <c r="D21" s="129"/>
      <c r="E21" s="129"/>
      <c r="F21" s="129"/>
      <c r="G21" s="141"/>
    </row>
    <row r="22" spans="2:9" ht="27.75" customHeight="1" x14ac:dyDescent="0.25">
      <c r="B22" s="145" t="s">
        <v>159</v>
      </c>
      <c r="C22" s="145"/>
      <c r="D22" s="144" t="s">
        <v>279</v>
      </c>
      <c r="E22" s="138"/>
      <c r="F22" s="138"/>
      <c r="G22" s="141"/>
    </row>
    <row r="23" spans="2:9" ht="9.75" customHeight="1" x14ac:dyDescent="0.25">
      <c r="B23" s="137"/>
      <c r="C23" s="137"/>
      <c r="D23" s="129"/>
      <c r="E23" s="129"/>
      <c r="F23" s="129"/>
      <c r="G23" s="141"/>
    </row>
    <row r="24" spans="2:9" ht="34.5" customHeight="1" x14ac:dyDescent="0.25">
      <c r="B24" s="140" t="s">
        <v>158</v>
      </c>
      <c r="C24" s="140"/>
      <c r="D24" s="144" t="s">
        <v>278</v>
      </c>
      <c r="E24" s="144"/>
      <c r="F24" s="144"/>
      <c r="G24" s="144"/>
    </row>
    <row r="25" spans="2:9" ht="12.75" customHeight="1" x14ac:dyDescent="0.25">
      <c r="B25" s="137"/>
      <c r="C25" s="137"/>
      <c r="D25" s="143"/>
      <c r="E25" s="143"/>
      <c r="F25" s="143"/>
      <c r="G25" s="142"/>
    </row>
    <row r="26" spans="2:9" ht="12.75" customHeight="1" x14ac:dyDescent="0.25">
      <c r="B26" s="140" t="s">
        <v>156</v>
      </c>
      <c r="C26" s="140"/>
      <c r="D26" s="138" t="s">
        <v>209</v>
      </c>
      <c r="E26" s="138"/>
      <c r="F26" s="138"/>
      <c r="G26" s="142"/>
    </row>
    <row r="27" spans="2:9" ht="12.75" customHeight="1" x14ac:dyDescent="0.25">
      <c r="B27" s="137"/>
      <c r="C27" s="137"/>
      <c r="D27" s="129"/>
      <c r="E27" s="129"/>
      <c r="F27" s="129"/>
      <c r="G27" s="142"/>
    </row>
    <row r="28" spans="2:9" ht="18" customHeight="1" x14ac:dyDescent="0.25">
      <c r="B28" s="140" t="s">
        <v>154</v>
      </c>
      <c r="C28" s="140"/>
      <c r="D28" s="138" t="s">
        <v>181</v>
      </c>
      <c r="E28" s="138"/>
      <c r="F28" s="138"/>
      <c r="G28" s="141"/>
    </row>
    <row r="29" spans="2:9" ht="10.5" customHeight="1" x14ac:dyDescent="0.25">
      <c r="B29" s="137"/>
      <c r="C29" s="137"/>
      <c r="D29" s="129"/>
      <c r="E29" s="129"/>
      <c r="F29" s="129"/>
      <c r="G29" s="141"/>
    </row>
    <row r="30" spans="2:9" ht="17.25" customHeight="1" x14ac:dyDescent="0.25">
      <c r="B30" s="140" t="s">
        <v>152</v>
      </c>
      <c r="C30" s="140"/>
      <c r="D30" s="157" t="s">
        <v>277</v>
      </c>
      <c r="E30" s="157"/>
      <c r="F30" s="157"/>
      <c r="G30" s="126"/>
    </row>
    <row r="31" spans="2:9" ht="17.25" customHeight="1" x14ac:dyDescent="0.25">
      <c r="B31" s="137" t="s">
        <v>150</v>
      </c>
      <c r="C31" s="137"/>
      <c r="D31" s="130" t="s">
        <v>149</v>
      </c>
      <c r="E31" s="178" t="s">
        <v>276</v>
      </c>
      <c r="F31" s="135"/>
      <c r="G31" s="126"/>
      <c r="I31" s="216"/>
    </row>
    <row r="32" spans="2:9" ht="17.25" customHeight="1" x14ac:dyDescent="0.25">
      <c r="B32" s="127"/>
      <c r="C32" s="127"/>
      <c r="D32" s="130" t="s">
        <v>147</v>
      </c>
      <c r="E32" s="215" t="s">
        <v>275</v>
      </c>
      <c r="F32" s="133"/>
      <c r="G32" s="126"/>
    </row>
    <row r="33" spans="2:10" ht="17.25" customHeight="1" x14ac:dyDescent="0.25">
      <c r="B33" s="127"/>
      <c r="C33" s="127"/>
      <c r="D33" s="130" t="s">
        <v>145</v>
      </c>
      <c r="E33" s="178" t="s">
        <v>274</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x14ac:dyDescent="0.25">
      <c r="B37" s="125"/>
      <c r="C37" s="125"/>
      <c r="D37" s="125"/>
      <c r="E37" s="125"/>
      <c r="F37" s="125"/>
      <c r="G37" s="125"/>
    </row>
    <row r="38" spans="2:10" ht="26.25" customHeight="1" x14ac:dyDescent="0.25">
      <c r="B38" s="120" t="s">
        <v>142</v>
      </c>
      <c r="C38" s="123">
        <v>2023</v>
      </c>
      <c r="D38" s="123"/>
      <c r="E38" s="123"/>
      <c r="F38" s="123"/>
      <c r="G38" s="123"/>
      <c r="I38" s="122"/>
      <c r="J38" s="122"/>
    </row>
    <row r="39" spans="2:10" ht="25.5" customHeight="1" x14ac:dyDescent="0.25">
      <c r="B39" s="120" t="s">
        <v>176</v>
      </c>
      <c r="C39" s="154" t="s">
        <v>273</v>
      </c>
      <c r="D39" s="154"/>
      <c r="E39" s="154"/>
      <c r="F39" s="154"/>
      <c r="G39" s="154"/>
      <c r="I39" s="118"/>
      <c r="J39" s="118"/>
    </row>
    <row r="40" spans="2:10" ht="31.5" customHeight="1" x14ac:dyDescent="0.25">
      <c r="B40" s="120" t="s">
        <v>139</v>
      </c>
      <c r="C40" s="214">
        <v>99.6</v>
      </c>
      <c r="D40" s="214"/>
      <c r="E40" s="214"/>
      <c r="F40" s="214"/>
      <c r="G40" s="214"/>
      <c r="I40" s="118"/>
      <c r="J40" s="117"/>
    </row>
    <row r="41" spans="2:10" x14ac:dyDescent="0.25">
      <c r="B41" s="153"/>
      <c r="C41" s="118"/>
      <c r="D41" s="117"/>
      <c r="E41" s="117"/>
      <c r="F41" s="152"/>
      <c r="G41" s="151"/>
    </row>
    <row r="42" spans="2:10" x14ac:dyDescent="0.25">
      <c r="B42" s="116" t="s">
        <v>138</v>
      </c>
      <c r="C42" s="116"/>
      <c r="D42" s="116"/>
      <c r="E42" s="116"/>
      <c r="F42" s="116"/>
      <c r="G42" s="116"/>
    </row>
    <row r="43" spans="2:10" ht="15" customHeight="1" x14ac:dyDescent="0.25">
      <c r="B43" s="213" t="s">
        <v>272</v>
      </c>
      <c r="C43" s="212"/>
      <c r="D43" s="212"/>
      <c r="E43" s="212"/>
      <c r="F43" s="212"/>
      <c r="G43" s="211"/>
    </row>
    <row r="44" spans="2:10" x14ac:dyDescent="0.25">
      <c r="B44" s="213"/>
      <c r="C44" s="212"/>
      <c r="D44" s="212"/>
      <c r="E44" s="212"/>
      <c r="F44" s="212"/>
      <c r="G44" s="211"/>
    </row>
    <row r="45" spans="2:10" x14ac:dyDescent="0.25">
      <c r="B45" s="213"/>
      <c r="C45" s="212"/>
      <c r="D45" s="212"/>
      <c r="E45" s="212"/>
      <c r="F45" s="212"/>
      <c r="G45" s="211"/>
    </row>
    <row r="46" spans="2:10" x14ac:dyDescent="0.25">
      <c r="B46" s="213"/>
      <c r="C46" s="212"/>
      <c r="D46" s="212"/>
      <c r="E46" s="212"/>
      <c r="F46" s="212"/>
      <c r="G46" s="211"/>
    </row>
    <row r="47" spans="2:10" x14ac:dyDescent="0.25">
      <c r="B47" s="210"/>
      <c r="C47" s="209"/>
      <c r="D47" s="209"/>
      <c r="E47" s="209"/>
      <c r="F47" s="209"/>
      <c r="G47" s="208"/>
    </row>
  </sheetData>
  <mergeCells count="29">
    <mergeCell ref="B36:G36"/>
    <mergeCell ref="C38:G38"/>
    <mergeCell ref="B26:C26"/>
    <mergeCell ref="D26:F26"/>
    <mergeCell ref="C39:G39"/>
    <mergeCell ref="C40:G40"/>
    <mergeCell ref="B42:G42"/>
    <mergeCell ref="B43:G47"/>
    <mergeCell ref="B28:C28"/>
    <mergeCell ref="D28:F28"/>
    <mergeCell ref="B30:C30"/>
    <mergeCell ref="D30:F30"/>
    <mergeCell ref="D12:G12"/>
    <mergeCell ref="D14:G14"/>
    <mergeCell ref="D16:G16"/>
    <mergeCell ref="B22:C22"/>
    <mergeCell ref="D22:F22"/>
    <mergeCell ref="B24:C24"/>
    <mergeCell ref="D24:G24"/>
    <mergeCell ref="D19:G20"/>
    <mergeCell ref="B1:G1"/>
    <mergeCell ref="B2:G2"/>
    <mergeCell ref="B3:G3"/>
    <mergeCell ref="B6:G6"/>
    <mergeCell ref="B8:C8"/>
    <mergeCell ref="D8:F8"/>
    <mergeCell ref="B4:G4"/>
    <mergeCell ref="B10:G10"/>
    <mergeCell ref="B12:C12"/>
  </mergeCells>
  <printOptions horizontalCentered="1"/>
  <pageMargins left="0.59055118110236227" right="0.39370078740157483" top="0.39370078740157483" bottom="0.39370078740157483" header="0.31496062992125984" footer="0.31496062992125984"/>
  <pageSetup scale="7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34935-661C-41F7-AE4C-BA7F4E0B95FA}">
  <sheetPr>
    <tabColor rgb="FF359735"/>
    <pageSetUpPr fitToPage="1"/>
  </sheetPr>
  <dimension ref="B1:J47"/>
  <sheetViews>
    <sheetView showGridLines="0" view="pageBreakPreview" topLeftCell="A19" zoomScaleNormal="100" zoomScaleSheetLayoutView="100" workbookViewId="0">
      <selection activeCell="J14" sqref="J14"/>
    </sheetView>
  </sheetViews>
  <sheetFormatPr baseColWidth="10" defaultRowHeight="15" x14ac:dyDescent="0.25"/>
  <cols>
    <col min="1" max="1" width="5" style="109" customWidth="1"/>
    <col min="2" max="2" width="23.7109375" style="109" customWidth="1"/>
    <col min="3" max="3" width="18.42578125" style="109" customWidth="1"/>
    <col min="4" max="4" width="17.7109375" style="109" customWidth="1"/>
    <col min="5" max="5" width="18.140625" style="109" customWidth="1"/>
    <col min="6" max="6" width="16.85546875" style="109" customWidth="1"/>
    <col min="7" max="7" width="17.42578125" style="109" customWidth="1"/>
    <col min="8" max="8" width="6"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271</v>
      </c>
      <c r="C8" s="148"/>
      <c r="D8" s="190" t="s">
        <v>258</v>
      </c>
      <c r="E8" s="190"/>
      <c r="F8" s="190"/>
      <c r="G8" s="147"/>
    </row>
    <row r="10" spans="2:7" x14ac:dyDescent="0.25">
      <c r="B10" s="116" t="s">
        <v>167</v>
      </c>
      <c r="C10" s="116"/>
      <c r="D10" s="116"/>
      <c r="E10" s="116"/>
      <c r="F10" s="116"/>
      <c r="G10" s="116"/>
    </row>
    <row r="12" spans="2:7" ht="31.5" customHeight="1" x14ac:dyDescent="0.25">
      <c r="B12" s="140" t="s">
        <v>166</v>
      </c>
      <c r="C12" s="140"/>
      <c r="D12" s="144" t="s">
        <v>293</v>
      </c>
      <c r="E12" s="144"/>
      <c r="F12" s="144"/>
      <c r="G12" s="144"/>
    </row>
    <row r="13" spans="2:7" ht="8.25" customHeight="1" x14ac:dyDescent="0.25">
      <c r="B13" s="137"/>
      <c r="C13" s="137"/>
      <c r="D13" s="129"/>
      <c r="E13" s="129"/>
      <c r="F13" s="129"/>
      <c r="G13" s="141"/>
    </row>
    <row r="14" spans="2:7" ht="57.75" customHeight="1" x14ac:dyDescent="0.25">
      <c r="B14" s="137" t="s">
        <v>164</v>
      </c>
      <c r="C14" s="137"/>
      <c r="D14" s="218" t="s">
        <v>292</v>
      </c>
      <c r="E14" s="218"/>
      <c r="F14" s="218"/>
      <c r="G14" s="218"/>
    </row>
    <row r="15" spans="2:7" ht="9.75" customHeight="1" x14ac:dyDescent="0.25">
      <c r="B15" s="137"/>
      <c r="C15" s="137"/>
      <c r="D15" s="143"/>
      <c r="E15" s="143"/>
      <c r="F15" s="143"/>
      <c r="G15" s="143"/>
    </row>
    <row r="16" spans="2:7" ht="37.5" customHeight="1" x14ac:dyDescent="0.25">
      <c r="B16" s="137" t="s">
        <v>162</v>
      </c>
      <c r="C16" s="137"/>
      <c r="D16" s="218" t="s">
        <v>291</v>
      </c>
      <c r="E16" s="218"/>
      <c r="F16" s="218"/>
      <c r="G16" s="218"/>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30" customHeight="1" x14ac:dyDescent="0.25">
      <c r="B19" s="137" t="s">
        <v>160</v>
      </c>
      <c r="C19" s="137"/>
      <c r="D19" s="144" t="s">
        <v>290</v>
      </c>
      <c r="E19" s="144"/>
      <c r="F19" s="144"/>
      <c r="G19" s="144"/>
    </row>
    <row r="20" spans="2:7" ht="17.25" customHeight="1" x14ac:dyDescent="0.25">
      <c r="B20" s="137"/>
      <c r="C20" s="137"/>
      <c r="D20" s="138"/>
      <c r="E20" s="138"/>
      <c r="F20" s="138"/>
      <c r="G20" s="141"/>
    </row>
    <row r="21" spans="2:7" ht="9" customHeight="1" x14ac:dyDescent="0.25">
      <c r="B21" s="137"/>
      <c r="C21" s="137"/>
      <c r="D21" s="129"/>
      <c r="E21" s="129"/>
      <c r="F21" s="129"/>
      <c r="G21" s="141"/>
    </row>
    <row r="22" spans="2:7" ht="27.75" customHeight="1" x14ac:dyDescent="0.25">
      <c r="B22" s="145" t="s">
        <v>159</v>
      </c>
      <c r="C22" s="145"/>
      <c r="D22" s="138" t="s">
        <v>289</v>
      </c>
      <c r="E22" s="138"/>
      <c r="F22" s="138"/>
      <c r="G22" s="141"/>
    </row>
    <row r="23" spans="2:7" ht="9.75" customHeight="1" x14ac:dyDescent="0.25">
      <c r="B23" s="137"/>
      <c r="C23" s="137"/>
      <c r="D23" s="129"/>
      <c r="E23" s="129"/>
      <c r="F23" s="129"/>
      <c r="G23" s="141"/>
    </row>
    <row r="24" spans="2:7" ht="34.5" customHeight="1" x14ac:dyDescent="0.25">
      <c r="B24" s="140" t="s">
        <v>158</v>
      </c>
      <c r="C24" s="140"/>
      <c r="D24" s="144" t="s">
        <v>288</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209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207" t="s">
        <v>287</v>
      </c>
      <c r="E30" s="206"/>
      <c r="F30" s="206"/>
      <c r="G30" s="126"/>
    </row>
    <row r="31" spans="2:7" ht="17.25" customHeight="1" x14ac:dyDescent="0.25">
      <c r="B31" s="137" t="s">
        <v>150</v>
      </c>
      <c r="C31" s="137"/>
      <c r="D31" s="130" t="s">
        <v>149</v>
      </c>
      <c r="E31" s="178" t="s">
        <v>286</v>
      </c>
      <c r="F31" s="135"/>
      <c r="G31" s="126"/>
    </row>
    <row r="32" spans="2:7" ht="17.25" customHeight="1" x14ac:dyDescent="0.25">
      <c r="B32" s="127"/>
      <c r="C32" s="127"/>
      <c r="D32" s="130" t="s">
        <v>147</v>
      </c>
      <c r="E32" s="178" t="s">
        <v>285</v>
      </c>
      <c r="F32" s="133"/>
      <c r="G32" s="126"/>
    </row>
    <row r="33" spans="2:10" ht="17.25" customHeight="1" x14ac:dyDescent="0.25">
      <c r="B33" s="127"/>
      <c r="C33" s="127"/>
      <c r="D33" s="130" t="s">
        <v>145</v>
      </c>
      <c r="E33" s="178" t="s">
        <v>284</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x14ac:dyDescent="0.25">
      <c r="B37" s="125"/>
      <c r="C37" s="125"/>
      <c r="D37" s="125"/>
      <c r="E37" s="125"/>
      <c r="F37" s="125"/>
      <c r="G37" s="125"/>
    </row>
    <row r="38" spans="2:10" ht="27" customHeight="1" x14ac:dyDescent="0.25">
      <c r="B38" s="120" t="s">
        <v>142</v>
      </c>
      <c r="C38" s="123">
        <v>2023</v>
      </c>
      <c r="D38" s="123"/>
      <c r="E38" s="123"/>
      <c r="F38" s="123"/>
      <c r="G38" s="123"/>
      <c r="I38" s="122"/>
      <c r="J38" s="122"/>
    </row>
    <row r="39" spans="2:10" ht="20.25" customHeight="1" x14ac:dyDescent="0.25">
      <c r="B39" s="120" t="s">
        <v>141</v>
      </c>
      <c r="C39" s="154" t="s">
        <v>190</v>
      </c>
      <c r="D39" s="154"/>
      <c r="E39" s="154"/>
      <c r="F39" s="154"/>
      <c r="G39" s="154"/>
      <c r="I39" s="118"/>
      <c r="J39" s="118"/>
    </row>
    <row r="40" spans="2:10" ht="24" customHeight="1" x14ac:dyDescent="0.25">
      <c r="B40" s="120" t="s">
        <v>139</v>
      </c>
      <c r="C40" s="217">
        <v>0.01</v>
      </c>
      <c r="D40" s="217"/>
      <c r="E40" s="217"/>
      <c r="F40" s="217"/>
      <c r="G40" s="217"/>
      <c r="I40" s="118"/>
      <c r="J40" s="117"/>
    </row>
    <row r="42" spans="2:10" x14ac:dyDescent="0.25">
      <c r="B42" s="116" t="s">
        <v>138</v>
      </c>
      <c r="C42" s="116"/>
      <c r="D42" s="116"/>
      <c r="E42" s="116"/>
      <c r="F42" s="116"/>
      <c r="G42" s="116"/>
    </row>
    <row r="43" spans="2:10" ht="6.75" customHeight="1" x14ac:dyDescent="0.25">
      <c r="B43" s="213" t="s">
        <v>189</v>
      </c>
      <c r="C43" s="212"/>
      <c r="D43" s="212"/>
      <c r="E43" s="212"/>
      <c r="F43" s="212"/>
      <c r="G43" s="211"/>
    </row>
    <row r="44" spans="2:10" ht="3.75" customHeight="1" x14ac:dyDescent="0.25">
      <c r="B44" s="213"/>
      <c r="C44" s="212"/>
      <c r="D44" s="212"/>
      <c r="E44" s="212"/>
      <c r="F44" s="212"/>
      <c r="G44" s="211"/>
    </row>
    <row r="45" spans="2:10" ht="15" customHeight="1" x14ac:dyDescent="0.25">
      <c r="B45" s="213"/>
      <c r="C45" s="212"/>
      <c r="D45" s="212"/>
      <c r="E45" s="212"/>
      <c r="F45" s="212"/>
      <c r="G45" s="211"/>
    </row>
    <row r="46" spans="2:10" ht="15" customHeight="1" x14ac:dyDescent="0.25">
      <c r="B46" s="213"/>
      <c r="C46" s="212"/>
      <c r="D46" s="212"/>
      <c r="E46" s="212"/>
      <c r="F46" s="212"/>
      <c r="G46" s="211"/>
    </row>
    <row r="47" spans="2:10" ht="45" customHeight="1" x14ac:dyDescent="0.25">
      <c r="B47" s="210"/>
      <c r="C47" s="209"/>
      <c r="D47" s="209"/>
      <c r="E47" s="209"/>
      <c r="F47" s="209"/>
      <c r="G47" s="208"/>
    </row>
  </sheetData>
  <mergeCells count="30">
    <mergeCell ref="D22:F22"/>
    <mergeCell ref="B24:C24"/>
    <mergeCell ref="D24:G24"/>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7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AE1A3-AB76-43F9-9878-7F80998F862B}">
  <sheetPr>
    <tabColor rgb="FF359735"/>
    <pageSetUpPr fitToPage="1"/>
  </sheetPr>
  <dimension ref="B1:L49"/>
  <sheetViews>
    <sheetView showGridLines="0" view="pageBreakPreview" topLeftCell="A31" zoomScaleNormal="100" zoomScaleSheetLayoutView="100" workbookViewId="0">
      <selection activeCell="I15" sqref="I15"/>
    </sheetView>
  </sheetViews>
  <sheetFormatPr baseColWidth="10" defaultRowHeight="15" x14ac:dyDescent="0.25"/>
  <cols>
    <col min="1" max="1" width="5.710937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42578125" style="109" customWidth="1"/>
    <col min="9" max="9" width="14.7109375" style="109" bestFit="1"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1.45" customHeight="1" x14ac:dyDescent="0.25">
      <c r="B4" s="150"/>
      <c r="C4" s="150"/>
      <c r="D4" s="150"/>
      <c r="E4" s="150"/>
      <c r="F4" s="150"/>
      <c r="G4" s="150"/>
    </row>
    <row r="5" spans="2:7" ht="9.6" customHeight="1" x14ac:dyDescent="0.25"/>
    <row r="6" spans="2:7" x14ac:dyDescent="0.25">
      <c r="B6" s="149" t="s">
        <v>170</v>
      </c>
      <c r="C6" s="149"/>
      <c r="D6" s="149"/>
      <c r="E6" s="149"/>
      <c r="F6" s="149"/>
      <c r="G6" s="149"/>
    </row>
    <row r="7" spans="2:7" ht="6" customHeight="1" x14ac:dyDescent="0.25"/>
    <row r="8" spans="2:7" ht="15" customHeight="1" x14ac:dyDescent="0.25">
      <c r="B8" s="148" t="s">
        <v>169</v>
      </c>
      <c r="C8" s="148"/>
      <c r="D8" s="180" t="s">
        <v>306</v>
      </c>
      <c r="E8" s="180"/>
      <c r="F8" s="180"/>
      <c r="G8" s="147"/>
    </row>
    <row r="10" spans="2:7" x14ac:dyDescent="0.25">
      <c r="B10" s="116" t="s">
        <v>167</v>
      </c>
      <c r="C10" s="116"/>
      <c r="D10" s="116"/>
      <c r="E10" s="116"/>
      <c r="F10" s="116"/>
      <c r="G10" s="116"/>
    </row>
    <row r="12" spans="2:7" ht="17.25" customHeight="1" x14ac:dyDescent="0.25">
      <c r="B12" s="140" t="s">
        <v>166</v>
      </c>
      <c r="C12" s="140"/>
      <c r="D12" s="144" t="s">
        <v>305</v>
      </c>
      <c r="E12" s="138"/>
      <c r="F12" s="138"/>
      <c r="G12" s="138"/>
    </row>
    <row r="13" spans="2:7" ht="8.25" customHeight="1" x14ac:dyDescent="0.25">
      <c r="B13" s="137"/>
      <c r="C13" s="137"/>
      <c r="D13" s="129"/>
      <c r="E13" s="129"/>
      <c r="F13" s="129"/>
      <c r="G13" s="141"/>
    </row>
    <row r="14" spans="2:7" ht="46.5" customHeight="1" x14ac:dyDescent="0.25">
      <c r="B14" s="137" t="s">
        <v>164</v>
      </c>
      <c r="C14" s="137"/>
      <c r="D14" s="158" t="s">
        <v>304</v>
      </c>
      <c r="E14" s="158"/>
      <c r="F14" s="158"/>
      <c r="G14" s="158"/>
    </row>
    <row r="15" spans="2:7" ht="9.75" customHeight="1" x14ac:dyDescent="0.25">
      <c r="B15" s="137"/>
      <c r="C15" s="137"/>
      <c r="D15" s="143"/>
      <c r="E15" s="143"/>
      <c r="F15" s="143"/>
      <c r="G15" s="143"/>
    </row>
    <row r="16" spans="2:7" ht="43.5" customHeight="1" x14ac:dyDescent="0.25">
      <c r="B16" s="137" t="s">
        <v>162</v>
      </c>
      <c r="C16" s="137"/>
      <c r="D16" s="144" t="s">
        <v>303</v>
      </c>
      <c r="E16" s="144"/>
      <c r="F16" s="144"/>
      <c r="G16" s="144"/>
    </row>
    <row r="17" spans="2:9" ht="9.75" customHeight="1" x14ac:dyDescent="0.25">
      <c r="B17" s="137"/>
      <c r="C17" s="137"/>
      <c r="D17" s="143"/>
      <c r="E17" s="143"/>
      <c r="F17" s="143"/>
      <c r="G17" s="143"/>
    </row>
    <row r="18" spans="2:9" ht="9.75" customHeight="1" x14ac:dyDescent="0.25">
      <c r="B18" s="137"/>
      <c r="C18" s="137"/>
      <c r="D18" s="143"/>
      <c r="E18" s="143"/>
      <c r="F18" s="143"/>
      <c r="G18" s="143"/>
    </row>
    <row r="19" spans="2:9" ht="30.75" customHeight="1" x14ac:dyDescent="0.25">
      <c r="B19" s="137" t="s">
        <v>160</v>
      </c>
      <c r="C19" s="137"/>
      <c r="D19" s="144" t="s">
        <v>302</v>
      </c>
      <c r="E19" s="144"/>
      <c r="F19" s="144"/>
      <c r="G19" s="141"/>
    </row>
    <row r="20" spans="2:9" ht="17.25" customHeight="1" x14ac:dyDescent="0.25">
      <c r="B20" s="137"/>
      <c r="C20" s="137"/>
      <c r="D20" s="138" t="s">
        <v>301</v>
      </c>
      <c r="E20" s="138"/>
      <c r="F20" s="138"/>
      <c r="G20" s="141"/>
    </row>
    <row r="21" spans="2:9" ht="9" customHeight="1" x14ac:dyDescent="0.25">
      <c r="B21" s="137"/>
      <c r="C21" s="137"/>
      <c r="D21" s="129"/>
      <c r="E21" s="129"/>
      <c r="F21" s="129"/>
      <c r="G21" s="141"/>
    </row>
    <row r="22" spans="2:9" ht="27.75" customHeight="1" x14ac:dyDescent="0.25">
      <c r="B22" s="145" t="s">
        <v>159</v>
      </c>
      <c r="C22" s="145"/>
      <c r="D22" s="138" t="s">
        <v>265</v>
      </c>
      <c r="E22" s="138"/>
      <c r="F22" s="138"/>
      <c r="G22" s="141"/>
    </row>
    <row r="23" spans="2:9" ht="9.75" customHeight="1" x14ac:dyDescent="0.25">
      <c r="B23" s="137"/>
      <c r="C23" s="137"/>
      <c r="D23" s="129"/>
      <c r="E23" s="129"/>
      <c r="F23" s="129"/>
      <c r="G23" s="141"/>
    </row>
    <row r="24" spans="2:9" ht="34.5" customHeight="1" x14ac:dyDescent="0.25">
      <c r="B24" s="140" t="s">
        <v>158</v>
      </c>
      <c r="C24" s="140"/>
      <c r="D24" s="144" t="s">
        <v>300</v>
      </c>
      <c r="E24" s="144"/>
      <c r="F24" s="144"/>
      <c r="G24" s="142"/>
      <c r="H24" s="221"/>
      <c r="I24" s="221"/>
    </row>
    <row r="25" spans="2:9" ht="12.75" customHeight="1" x14ac:dyDescent="0.25">
      <c r="B25" s="137"/>
      <c r="C25" s="137"/>
      <c r="D25" s="143"/>
      <c r="E25" s="143"/>
      <c r="F25" s="143"/>
      <c r="G25" s="142"/>
      <c r="H25" s="220"/>
      <c r="I25" s="220"/>
    </row>
    <row r="26" spans="2:9" ht="12.75" customHeight="1" x14ac:dyDescent="0.25">
      <c r="B26" s="140" t="s">
        <v>156</v>
      </c>
      <c r="C26" s="140"/>
      <c r="D26" s="138" t="s">
        <v>299</v>
      </c>
      <c r="E26" s="138"/>
      <c r="F26" s="138"/>
      <c r="G26" s="142"/>
    </row>
    <row r="27" spans="2:9" ht="12.75" customHeight="1" x14ac:dyDescent="0.25">
      <c r="B27" s="137"/>
      <c r="C27" s="137"/>
      <c r="D27" s="129"/>
      <c r="E27" s="129"/>
      <c r="F27" s="129"/>
      <c r="G27" s="142"/>
    </row>
    <row r="28" spans="2:9" ht="18" customHeight="1" x14ac:dyDescent="0.25">
      <c r="B28" s="140" t="s">
        <v>154</v>
      </c>
      <c r="C28" s="140"/>
      <c r="D28" s="138" t="s">
        <v>181</v>
      </c>
      <c r="E28" s="138"/>
      <c r="F28" s="138"/>
      <c r="G28" s="141"/>
    </row>
    <row r="29" spans="2:9" ht="10.5" customHeight="1" x14ac:dyDescent="0.25">
      <c r="B29" s="137"/>
      <c r="C29" s="137"/>
      <c r="D29" s="129"/>
      <c r="E29" s="129"/>
      <c r="F29" s="129"/>
      <c r="G29" s="141"/>
    </row>
    <row r="30" spans="2:9" ht="17.25" customHeight="1" x14ac:dyDescent="0.25">
      <c r="B30" s="140" t="s">
        <v>152</v>
      </c>
      <c r="C30" s="140"/>
      <c r="D30" s="138" t="s">
        <v>298</v>
      </c>
      <c r="E30" s="138"/>
      <c r="F30" s="138"/>
      <c r="G30" s="126"/>
    </row>
    <row r="31" spans="2:9" ht="17.25" customHeight="1" x14ac:dyDescent="0.25">
      <c r="B31" s="137" t="s">
        <v>150</v>
      </c>
      <c r="C31" s="137"/>
      <c r="D31" s="130" t="s">
        <v>149</v>
      </c>
      <c r="E31" s="132" t="s">
        <v>297</v>
      </c>
      <c r="F31" s="135"/>
      <c r="G31" s="126"/>
    </row>
    <row r="32" spans="2:9" ht="17.25" customHeight="1" x14ac:dyDescent="0.25">
      <c r="B32" s="127"/>
      <c r="C32" s="127"/>
      <c r="D32" s="130" t="s">
        <v>147</v>
      </c>
      <c r="E32" s="132" t="s">
        <v>296</v>
      </c>
      <c r="F32" s="133"/>
      <c r="G32" s="126"/>
    </row>
    <row r="33" spans="2:12" ht="17.25" customHeight="1" x14ac:dyDescent="0.25">
      <c r="B33" s="127"/>
      <c r="C33" s="127"/>
      <c r="D33" s="130" t="s">
        <v>145</v>
      </c>
      <c r="E33" s="132" t="s">
        <v>295</v>
      </c>
      <c r="F33" s="131"/>
      <c r="G33" s="126"/>
    </row>
    <row r="34" spans="2:12" x14ac:dyDescent="0.25">
      <c r="B34" s="127"/>
      <c r="C34" s="127"/>
      <c r="D34" s="127"/>
      <c r="E34" s="126"/>
      <c r="F34" s="126"/>
      <c r="G34" s="126"/>
    </row>
    <row r="35" spans="2:12" x14ac:dyDescent="0.25">
      <c r="B35" s="116" t="s">
        <v>143</v>
      </c>
      <c r="C35" s="116"/>
      <c r="D35" s="116"/>
      <c r="E35" s="116"/>
      <c r="F35" s="116"/>
      <c r="G35" s="116"/>
    </row>
    <row r="36" spans="2:12" s="124" customFormat="1" ht="7.15" customHeight="1" x14ac:dyDescent="0.25">
      <c r="B36" s="125"/>
      <c r="C36" s="125"/>
      <c r="D36" s="125"/>
      <c r="E36" s="125"/>
      <c r="F36" s="125"/>
      <c r="G36" s="125"/>
    </row>
    <row r="37" spans="2:12" ht="30" customHeight="1" x14ac:dyDescent="0.25">
      <c r="B37" s="120" t="s">
        <v>142</v>
      </c>
      <c r="C37" s="123">
        <v>2023</v>
      </c>
      <c r="D37" s="123"/>
      <c r="E37" s="123"/>
      <c r="F37" s="123"/>
      <c r="G37" s="123"/>
      <c r="I37" s="122"/>
      <c r="J37" s="122"/>
    </row>
    <row r="38" spans="2:12" ht="27" customHeight="1" x14ac:dyDescent="0.25">
      <c r="B38" s="120" t="s">
        <v>176</v>
      </c>
      <c r="C38" s="154" t="s">
        <v>273</v>
      </c>
      <c r="D38" s="154"/>
      <c r="E38" s="154"/>
      <c r="F38" s="154"/>
      <c r="G38" s="154"/>
      <c r="I38" s="118"/>
      <c r="J38" s="118"/>
    </row>
    <row r="39" spans="2:12" ht="22.9" customHeight="1" x14ac:dyDescent="0.25">
      <c r="B39" s="120" t="s">
        <v>139</v>
      </c>
      <c r="C39" s="219">
        <v>9.4</v>
      </c>
      <c r="D39" s="166"/>
      <c r="E39" s="166"/>
      <c r="F39" s="166"/>
      <c r="G39" s="166"/>
      <c r="H39" s="219"/>
      <c r="I39" s="166"/>
      <c r="J39" s="166"/>
      <c r="K39" s="166"/>
      <c r="L39" s="166"/>
    </row>
    <row r="40" spans="2:12" ht="7.15" customHeight="1" x14ac:dyDescent="0.25">
      <c r="B40" s="153"/>
      <c r="C40" s="118"/>
      <c r="D40" s="117"/>
      <c r="E40" s="117"/>
      <c r="F40" s="152"/>
      <c r="G40" s="151"/>
    </row>
    <row r="41" spans="2:12" x14ac:dyDescent="0.25">
      <c r="B41" s="116" t="s">
        <v>138</v>
      </c>
      <c r="C41" s="116"/>
      <c r="D41" s="116"/>
      <c r="E41" s="116"/>
      <c r="F41" s="116"/>
      <c r="G41" s="116"/>
    </row>
    <row r="42" spans="2:12" ht="15" customHeight="1" x14ac:dyDescent="0.25">
      <c r="B42" s="213" t="s">
        <v>294</v>
      </c>
      <c r="C42" s="212"/>
      <c r="D42" s="212"/>
      <c r="E42" s="212"/>
      <c r="F42" s="212"/>
      <c r="G42" s="211"/>
    </row>
    <row r="43" spans="2:12" x14ac:dyDescent="0.25">
      <c r="B43" s="213"/>
      <c r="C43" s="212"/>
      <c r="D43" s="212"/>
      <c r="E43" s="212"/>
      <c r="F43" s="212"/>
      <c r="G43" s="211"/>
    </row>
    <row r="44" spans="2:12" x14ac:dyDescent="0.25">
      <c r="B44" s="213"/>
      <c r="C44" s="212"/>
      <c r="D44" s="212"/>
      <c r="E44" s="212"/>
      <c r="F44" s="212"/>
      <c r="G44" s="211"/>
    </row>
    <row r="45" spans="2:12" x14ac:dyDescent="0.25">
      <c r="B45" s="213"/>
      <c r="C45" s="212"/>
      <c r="D45" s="212"/>
      <c r="E45" s="212"/>
      <c r="F45" s="212"/>
      <c r="G45" s="211"/>
    </row>
    <row r="46" spans="2:12" x14ac:dyDescent="0.25">
      <c r="B46" s="210"/>
      <c r="C46" s="209"/>
      <c r="D46" s="209"/>
      <c r="E46" s="209"/>
      <c r="F46" s="209"/>
      <c r="G46" s="208"/>
    </row>
    <row r="49" ht="7.5" customHeight="1" x14ac:dyDescent="0.25"/>
  </sheetData>
  <mergeCells count="31">
    <mergeCell ref="B10:G10"/>
    <mergeCell ref="B12:C12"/>
    <mergeCell ref="D12:G12"/>
    <mergeCell ref="D14:G14"/>
    <mergeCell ref="D16:G16"/>
    <mergeCell ref="D19:F19"/>
    <mergeCell ref="B8:C8"/>
    <mergeCell ref="D8:F8"/>
    <mergeCell ref="B1:G1"/>
    <mergeCell ref="B2:G2"/>
    <mergeCell ref="B3:G3"/>
    <mergeCell ref="B4:G4"/>
    <mergeCell ref="B6:G6"/>
    <mergeCell ref="D20:F20"/>
    <mergeCell ref="B22:C22"/>
    <mergeCell ref="D22:F22"/>
    <mergeCell ref="B24:C24"/>
    <mergeCell ref="D24:F24"/>
    <mergeCell ref="H39:L39"/>
    <mergeCell ref="B26:C26"/>
    <mergeCell ref="D26:F26"/>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8"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EB55C-FA5A-4788-A314-3F07B98D58F1}">
  <sheetPr>
    <tabColor rgb="FF359735"/>
  </sheetPr>
  <dimension ref="B1:J49"/>
  <sheetViews>
    <sheetView showGridLines="0" view="pageBreakPreview" topLeftCell="A22" zoomScaleNormal="100" zoomScaleSheetLayoutView="100" workbookViewId="0">
      <selection activeCell="B51" sqref="B51"/>
    </sheetView>
  </sheetViews>
  <sheetFormatPr baseColWidth="10" defaultRowHeight="15" x14ac:dyDescent="0.25"/>
  <cols>
    <col min="1" max="1" width="5.425781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7.85546875" style="109" customWidth="1"/>
    <col min="9" max="10" width="16.85546875" style="109" bestFit="1"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1.45" customHeight="1" x14ac:dyDescent="0.25">
      <c r="B4" s="150"/>
      <c r="C4" s="150"/>
      <c r="D4" s="150"/>
      <c r="E4" s="150"/>
      <c r="F4" s="150"/>
      <c r="G4" s="150"/>
    </row>
    <row r="5" spans="2:7" ht="9.6" customHeight="1" x14ac:dyDescent="0.25"/>
    <row r="6" spans="2:7" x14ac:dyDescent="0.25">
      <c r="B6" s="149" t="s">
        <v>170</v>
      </c>
      <c r="C6" s="149"/>
      <c r="D6" s="149"/>
      <c r="E6" s="149"/>
      <c r="F6" s="149"/>
      <c r="G6" s="149"/>
    </row>
    <row r="7" spans="2:7" ht="6" customHeight="1" x14ac:dyDescent="0.25"/>
    <row r="8" spans="2:7" ht="15" customHeight="1" x14ac:dyDescent="0.25">
      <c r="B8" s="148" t="s">
        <v>169</v>
      </c>
      <c r="C8" s="148"/>
      <c r="D8" s="180" t="s">
        <v>306</v>
      </c>
      <c r="E8" s="180"/>
      <c r="F8" s="180"/>
      <c r="G8" s="147"/>
    </row>
    <row r="10" spans="2:7" x14ac:dyDescent="0.25">
      <c r="B10" s="116" t="s">
        <v>167</v>
      </c>
      <c r="C10" s="116"/>
      <c r="D10" s="116"/>
      <c r="E10" s="116"/>
      <c r="F10" s="116"/>
      <c r="G10" s="116"/>
    </row>
    <row r="12" spans="2:7" ht="17.25" customHeight="1" x14ac:dyDescent="0.25">
      <c r="B12" s="140" t="s">
        <v>166</v>
      </c>
      <c r="C12" s="140"/>
      <c r="D12" s="138" t="s">
        <v>317</v>
      </c>
      <c r="E12" s="138"/>
      <c r="F12" s="138"/>
      <c r="G12" s="138"/>
    </row>
    <row r="13" spans="2:7" ht="8.25" customHeight="1" x14ac:dyDescent="0.25">
      <c r="B13" s="137"/>
      <c r="C13" s="137"/>
      <c r="D13" s="129"/>
      <c r="E13" s="129"/>
      <c r="F13" s="129"/>
      <c r="G13" s="141"/>
    </row>
    <row r="14" spans="2:7" ht="46.5" customHeight="1" x14ac:dyDescent="0.25">
      <c r="B14" s="137" t="s">
        <v>164</v>
      </c>
      <c r="C14" s="137"/>
      <c r="D14" s="224" t="s">
        <v>316</v>
      </c>
      <c r="E14" s="224"/>
      <c r="F14" s="224"/>
      <c r="G14" s="224"/>
    </row>
    <row r="15" spans="2:7" ht="9.75" customHeight="1" x14ac:dyDescent="0.25">
      <c r="B15" s="137"/>
      <c r="C15" s="137"/>
      <c r="D15" s="223"/>
      <c r="E15" s="223"/>
      <c r="F15" s="223"/>
      <c r="G15" s="223"/>
    </row>
    <row r="16" spans="2:7" ht="30.75" customHeight="1" x14ac:dyDescent="0.25">
      <c r="B16" s="137" t="s">
        <v>162</v>
      </c>
      <c r="C16" s="137"/>
      <c r="D16" s="218" t="s">
        <v>315</v>
      </c>
      <c r="E16" s="218"/>
      <c r="F16" s="218"/>
      <c r="G16" s="218"/>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30.75" customHeight="1" x14ac:dyDescent="0.25">
      <c r="B19" s="137" t="s">
        <v>160</v>
      </c>
      <c r="C19" s="137"/>
      <c r="D19" s="144" t="s">
        <v>314</v>
      </c>
      <c r="E19" s="144"/>
      <c r="F19" s="144"/>
      <c r="G19" s="141"/>
    </row>
    <row r="20" spans="2:7" ht="17.25" customHeight="1" x14ac:dyDescent="0.25">
      <c r="B20" s="137"/>
      <c r="C20" s="137"/>
      <c r="D20" s="138" t="s">
        <v>313</v>
      </c>
      <c r="E20" s="138"/>
      <c r="F20" s="138"/>
      <c r="G20" s="141"/>
    </row>
    <row r="21" spans="2:7" ht="9" customHeight="1" x14ac:dyDescent="0.25">
      <c r="B21" s="137"/>
      <c r="C21" s="137"/>
      <c r="D21" s="129"/>
      <c r="E21" s="129"/>
      <c r="F21" s="129"/>
      <c r="G21" s="141"/>
    </row>
    <row r="22" spans="2:7" ht="27.75" customHeight="1" x14ac:dyDescent="0.25">
      <c r="B22" s="145" t="s">
        <v>159</v>
      </c>
      <c r="C22" s="145"/>
      <c r="D22" s="138" t="s">
        <v>265</v>
      </c>
      <c r="E22" s="138"/>
      <c r="F22" s="138"/>
      <c r="G22" s="141"/>
    </row>
    <row r="23" spans="2:7" ht="9.75" customHeight="1" x14ac:dyDescent="0.25">
      <c r="B23" s="137"/>
      <c r="C23" s="137"/>
      <c r="D23" s="129"/>
      <c r="E23" s="129"/>
      <c r="F23" s="129"/>
      <c r="G23" s="141"/>
    </row>
    <row r="24" spans="2:7" ht="34.5" customHeight="1" x14ac:dyDescent="0.25">
      <c r="B24" s="140" t="s">
        <v>158</v>
      </c>
      <c r="C24" s="140"/>
      <c r="D24" s="144" t="s">
        <v>312</v>
      </c>
      <c r="E24" s="144"/>
      <c r="F24" s="144"/>
      <c r="G24" s="142"/>
    </row>
    <row r="25" spans="2:7" ht="12.75" customHeight="1" x14ac:dyDescent="0.25">
      <c r="B25" s="137"/>
      <c r="C25" s="137"/>
      <c r="D25" s="143"/>
      <c r="E25" s="143"/>
      <c r="F25" s="143"/>
      <c r="G25" s="142"/>
    </row>
    <row r="26" spans="2:7" ht="12.75" customHeight="1" x14ac:dyDescent="0.25">
      <c r="B26" s="140" t="s">
        <v>156</v>
      </c>
      <c r="C26" s="140"/>
      <c r="D26" s="138" t="s">
        <v>299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206" t="s">
        <v>311</v>
      </c>
      <c r="E30" s="206"/>
      <c r="F30" s="206"/>
      <c r="G30" s="126"/>
    </row>
    <row r="31" spans="2:7" ht="17.25" customHeight="1" x14ac:dyDescent="0.25">
      <c r="B31" s="137" t="s">
        <v>150</v>
      </c>
      <c r="C31" s="137"/>
      <c r="D31" s="130" t="s">
        <v>149</v>
      </c>
      <c r="E31" s="132" t="s">
        <v>310</v>
      </c>
      <c r="F31" s="135"/>
      <c r="G31" s="126"/>
    </row>
    <row r="32" spans="2:7" ht="17.25" customHeight="1" x14ac:dyDescent="0.25">
      <c r="B32" s="127"/>
      <c r="C32" s="127"/>
      <c r="D32" s="130" t="s">
        <v>147</v>
      </c>
      <c r="E32" s="132" t="s">
        <v>309</v>
      </c>
      <c r="F32" s="133"/>
      <c r="G32" s="126"/>
    </row>
    <row r="33" spans="2:10" ht="17.25" customHeight="1" x14ac:dyDescent="0.25">
      <c r="B33" s="127"/>
      <c r="C33" s="127"/>
      <c r="D33" s="130" t="s">
        <v>145</v>
      </c>
      <c r="E33" s="132" t="s">
        <v>308</v>
      </c>
      <c r="F33" s="131"/>
      <c r="G33" s="126"/>
    </row>
    <row r="34" spans="2:10" x14ac:dyDescent="0.25">
      <c r="B34" s="127"/>
      <c r="C34" s="127"/>
      <c r="D34" s="127"/>
      <c r="E34" s="126"/>
      <c r="F34" s="126"/>
      <c r="G34" s="126"/>
    </row>
    <row r="35" spans="2:10" x14ac:dyDescent="0.25">
      <c r="B35" s="116" t="s">
        <v>143</v>
      </c>
      <c r="C35" s="116"/>
      <c r="D35" s="116"/>
      <c r="E35" s="116"/>
      <c r="F35" s="116"/>
      <c r="G35" s="116"/>
    </row>
    <row r="36" spans="2:10" s="124" customFormat="1" ht="7.15" customHeight="1" x14ac:dyDescent="0.25">
      <c r="B36" s="125"/>
      <c r="C36" s="125"/>
      <c r="D36" s="125"/>
      <c r="E36" s="125"/>
      <c r="F36" s="125"/>
      <c r="G36" s="125"/>
    </row>
    <row r="37" spans="2:10" ht="30" customHeight="1" x14ac:dyDescent="0.25">
      <c r="B37" s="120" t="s">
        <v>142</v>
      </c>
      <c r="C37" s="123">
        <v>2023</v>
      </c>
      <c r="D37" s="123"/>
      <c r="E37" s="123"/>
      <c r="F37" s="123"/>
      <c r="G37" s="123"/>
      <c r="I37" s="122"/>
      <c r="J37" s="122"/>
    </row>
    <row r="38" spans="2:10" ht="27" customHeight="1" x14ac:dyDescent="0.25">
      <c r="B38" s="120" t="s">
        <v>176</v>
      </c>
      <c r="C38" s="154" t="s">
        <v>273</v>
      </c>
      <c r="D38" s="154"/>
      <c r="E38" s="154"/>
      <c r="F38" s="154"/>
      <c r="G38" s="154"/>
      <c r="I38" s="222"/>
      <c r="J38" s="222"/>
    </row>
    <row r="39" spans="2:10" ht="22.9" customHeight="1" x14ac:dyDescent="0.25">
      <c r="B39" s="120" t="s">
        <v>139</v>
      </c>
      <c r="C39" s="217">
        <v>0.14000000000000001</v>
      </c>
      <c r="D39" s="217"/>
      <c r="E39" s="217"/>
      <c r="F39" s="217"/>
      <c r="G39" s="217"/>
      <c r="I39" s="118"/>
      <c r="J39" s="117"/>
    </row>
    <row r="40" spans="2:10" ht="7.15" customHeight="1" x14ac:dyDescent="0.25">
      <c r="B40" s="153"/>
      <c r="C40" s="118"/>
      <c r="D40" s="117"/>
      <c r="E40" s="117"/>
      <c r="F40" s="152"/>
      <c r="G40" s="151"/>
    </row>
    <row r="41" spans="2:10" x14ac:dyDescent="0.25">
      <c r="B41" s="116" t="s">
        <v>138</v>
      </c>
      <c r="C41" s="116"/>
      <c r="D41" s="116"/>
      <c r="E41" s="116"/>
      <c r="F41" s="116"/>
      <c r="G41" s="116"/>
    </row>
    <row r="42" spans="2:10" ht="15" customHeight="1" x14ac:dyDescent="0.25">
      <c r="B42" s="213" t="s">
        <v>307</v>
      </c>
      <c r="C42" s="212"/>
      <c r="D42" s="212"/>
      <c r="E42" s="212"/>
      <c r="F42" s="212"/>
      <c r="G42" s="211"/>
    </row>
    <row r="43" spans="2:10" x14ac:dyDescent="0.25">
      <c r="B43" s="213"/>
      <c r="C43" s="212"/>
      <c r="D43" s="212"/>
      <c r="E43" s="212"/>
      <c r="F43" s="212"/>
      <c r="G43" s="211"/>
    </row>
    <row r="44" spans="2:10" x14ac:dyDescent="0.25">
      <c r="B44" s="213"/>
      <c r="C44" s="212"/>
      <c r="D44" s="212"/>
      <c r="E44" s="212"/>
      <c r="F44" s="212"/>
      <c r="G44" s="211"/>
    </row>
    <row r="45" spans="2:10" x14ac:dyDescent="0.25">
      <c r="B45" s="213"/>
      <c r="C45" s="212"/>
      <c r="D45" s="212"/>
      <c r="E45" s="212"/>
      <c r="F45" s="212"/>
      <c r="G45" s="211"/>
    </row>
    <row r="46" spans="2:10" x14ac:dyDescent="0.25">
      <c r="B46" s="210"/>
      <c r="C46" s="209"/>
      <c r="D46" s="209"/>
      <c r="E46" s="209"/>
      <c r="F46" s="209"/>
      <c r="G46" s="208"/>
    </row>
    <row r="49" ht="7.5" customHeight="1" x14ac:dyDescent="0.25"/>
  </sheetData>
  <mergeCells count="30">
    <mergeCell ref="D22:F22"/>
    <mergeCell ref="B24:C24"/>
    <mergeCell ref="D24:F24"/>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5EB5B-FC9A-4736-94FE-A09EEB00BC21}">
  <sheetPr>
    <tabColor rgb="FF359735"/>
    <pageSetUpPr fitToPage="1"/>
  </sheetPr>
  <dimension ref="B1:J46"/>
  <sheetViews>
    <sheetView showGridLines="0" view="pageBreakPreview" topLeftCell="A22" zoomScaleNormal="100" zoomScaleSheetLayoutView="100" workbookViewId="0">
      <selection activeCell="J47" sqref="J47"/>
    </sheetView>
  </sheetViews>
  <sheetFormatPr baseColWidth="10" defaultRowHeight="15" x14ac:dyDescent="0.25"/>
  <cols>
    <col min="1" max="1" width="4.2851562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7.140625"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1.45" customHeight="1" x14ac:dyDescent="0.25">
      <c r="B4" s="150"/>
      <c r="C4" s="150"/>
      <c r="D4" s="150"/>
      <c r="E4" s="150"/>
      <c r="F4" s="150"/>
      <c r="G4" s="150"/>
    </row>
    <row r="5" spans="2:7" ht="9.6" customHeight="1" x14ac:dyDescent="0.25"/>
    <row r="6" spans="2:7" x14ac:dyDescent="0.25">
      <c r="B6" s="149" t="s">
        <v>170</v>
      </c>
      <c r="C6" s="149"/>
      <c r="D6" s="149"/>
      <c r="E6" s="149"/>
      <c r="F6" s="149"/>
      <c r="G6" s="149"/>
    </row>
    <row r="7" spans="2:7" ht="6" customHeight="1" x14ac:dyDescent="0.25"/>
    <row r="8" spans="2:7" ht="15" customHeight="1" x14ac:dyDescent="0.25">
      <c r="B8" s="148" t="s">
        <v>169</v>
      </c>
      <c r="C8" s="148"/>
      <c r="D8" s="180" t="s">
        <v>328</v>
      </c>
      <c r="E8" s="180"/>
      <c r="F8" s="180"/>
      <c r="G8" s="147"/>
    </row>
    <row r="10" spans="2:7" x14ac:dyDescent="0.25">
      <c r="B10" s="116" t="s">
        <v>167</v>
      </c>
      <c r="C10" s="116"/>
      <c r="D10" s="116"/>
      <c r="E10" s="116"/>
      <c r="F10" s="116"/>
      <c r="G10" s="116"/>
    </row>
    <row r="12" spans="2:7" ht="17.25" customHeight="1" x14ac:dyDescent="0.25">
      <c r="B12" s="140" t="s">
        <v>166</v>
      </c>
      <c r="C12" s="140"/>
      <c r="D12" s="138" t="s">
        <v>327</v>
      </c>
      <c r="E12" s="138"/>
      <c r="F12" s="138"/>
      <c r="G12" s="138"/>
    </row>
    <row r="13" spans="2:7" ht="8.25" customHeight="1" x14ac:dyDescent="0.25">
      <c r="B13" s="137"/>
      <c r="C13" s="137"/>
      <c r="D13" s="129"/>
      <c r="E13" s="129"/>
      <c r="F13" s="129"/>
      <c r="G13" s="141"/>
    </row>
    <row r="14" spans="2:7" ht="46.5" customHeight="1" x14ac:dyDescent="0.25">
      <c r="B14" s="137" t="s">
        <v>164</v>
      </c>
      <c r="C14" s="137"/>
      <c r="D14" s="158" t="s">
        <v>326</v>
      </c>
      <c r="E14" s="158"/>
      <c r="F14" s="158"/>
      <c r="G14" s="158"/>
    </row>
    <row r="15" spans="2:7" ht="9.75" customHeight="1" x14ac:dyDescent="0.25">
      <c r="B15" s="137"/>
      <c r="C15" s="137"/>
      <c r="D15" s="143"/>
      <c r="E15" s="143"/>
      <c r="F15" s="143"/>
      <c r="G15" s="143"/>
    </row>
    <row r="16" spans="2:7" ht="30.75" customHeight="1" x14ac:dyDescent="0.25">
      <c r="B16" s="137" t="s">
        <v>162</v>
      </c>
      <c r="C16" s="137"/>
      <c r="D16" s="144" t="s">
        <v>325</v>
      </c>
      <c r="E16" s="144"/>
      <c r="F16" s="144"/>
      <c r="G16" s="144"/>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30.75" customHeight="1" x14ac:dyDescent="0.25">
      <c r="B19" s="137" t="s">
        <v>160</v>
      </c>
      <c r="C19" s="137"/>
      <c r="D19" s="144" t="s">
        <v>324</v>
      </c>
      <c r="E19" s="144"/>
      <c r="F19" s="144"/>
      <c r="G19" s="141"/>
    </row>
    <row r="20" spans="2:7" ht="17.25" customHeight="1" x14ac:dyDescent="0.25">
      <c r="B20" s="137"/>
      <c r="C20" s="137"/>
      <c r="D20" s="138" t="s">
        <v>323</v>
      </c>
      <c r="E20" s="138"/>
      <c r="F20" s="138"/>
      <c r="G20" s="141"/>
    </row>
    <row r="21" spans="2:7" ht="9" customHeight="1" x14ac:dyDescent="0.25">
      <c r="B21" s="137"/>
      <c r="C21" s="137"/>
      <c r="D21" s="129"/>
      <c r="E21" s="129"/>
      <c r="F21" s="129"/>
      <c r="G21" s="141"/>
    </row>
    <row r="22" spans="2:7" ht="27.75" customHeight="1" x14ac:dyDescent="0.25">
      <c r="B22" s="145" t="s">
        <v>159</v>
      </c>
      <c r="C22" s="145"/>
      <c r="D22" s="138" t="s">
        <v>241</v>
      </c>
      <c r="E22" s="138"/>
      <c r="F22" s="138"/>
      <c r="G22" s="141"/>
    </row>
    <row r="23" spans="2:7" ht="9.75" customHeight="1" x14ac:dyDescent="0.25">
      <c r="B23" s="137"/>
      <c r="C23" s="137"/>
      <c r="D23" s="129"/>
      <c r="E23" s="129"/>
      <c r="F23" s="129"/>
      <c r="G23" s="141"/>
    </row>
    <row r="24" spans="2:7" ht="34.5" customHeight="1" x14ac:dyDescent="0.25">
      <c r="B24" s="140" t="s">
        <v>158</v>
      </c>
      <c r="C24" s="140"/>
      <c r="D24" s="144" t="s">
        <v>322</v>
      </c>
      <c r="E24" s="144"/>
      <c r="F24" s="144"/>
      <c r="G24" s="142"/>
    </row>
    <row r="25" spans="2:7" ht="12.75" customHeight="1" x14ac:dyDescent="0.25">
      <c r="B25" s="137"/>
      <c r="C25" s="137"/>
      <c r="D25" s="143"/>
      <c r="E25" s="143"/>
      <c r="F25" s="143"/>
      <c r="G25" s="142"/>
    </row>
    <row r="26" spans="2:7" ht="12.75" customHeight="1" x14ac:dyDescent="0.25">
      <c r="B26" s="140" t="s">
        <v>156</v>
      </c>
      <c r="C26" s="140"/>
      <c r="D26" s="138" t="s">
        <v>195</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38" t="s">
        <v>208</v>
      </c>
      <c r="E30" s="138"/>
      <c r="F30" s="138"/>
      <c r="G30" s="126"/>
    </row>
    <row r="31" spans="2:7" ht="17.25" customHeight="1" x14ac:dyDescent="0.25">
      <c r="B31" s="137" t="s">
        <v>150</v>
      </c>
      <c r="C31" s="137"/>
      <c r="D31" s="130" t="s">
        <v>149</v>
      </c>
      <c r="E31" s="132" t="s">
        <v>321</v>
      </c>
      <c r="F31" s="135"/>
      <c r="G31" s="126"/>
    </row>
    <row r="32" spans="2:7" ht="17.25" customHeight="1" x14ac:dyDescent="0.25">
      <c r="B32" s="127"/>
      <c r="C32" s="127"/>
      <c r="D32" s="130" t="s">
        <v>147</v>
      </c>
      <c r="E32" s="132" t="s">
        <v>320</v>
      </c>
      <c r="F32" s="133"/>
      <c r="G32" s="126"/>
    </row>
    <row r="33" spans="2:10" ht="17.25" customHeight="1" x14ac:dyDescent="0.25">
      <c r="B33" s="127"/>
      <c r="C33" s="127"/>
      <c r="D33" s="130" t="s">
        <v>145</v>
      </c>
      <c r="E33" s="132" t="s">
        <v>319</v>
      </c>
      <c r="F33" s="131"/>
      <c r="G33" s="126"/>
    </row>
    <row r="34" spans="2:10" x14ac:dyDescent="0.25">
      <c r="B34" s="127"/>
      <c r="C34" s="127"/>
      <c r="D34" s="127"/>
      <c r="E34" s="126"/>
      <c r="F34" s="126"/>
      <c r="G34" s="126"/>
    </row>
    <row r="35" spans="2:10" x14ac:dyDescent="0.25">
      <c r="B35" s="116" t="s">
        <v>143</v>
      </c>
      <c r="C35" s="116"/>
      <c r="D35" s="116"/>
      <c r="E35" s="116"/>
      <c r="F35" s="116"/>
      <c r="G35" s="116"/>
    </row>
    <row r="36" spans="2:10" s="124" customFormat="1" ht="7.15" customHeight="1" x14ac:dyDescent="0.25">
      <c r="B36" s="125"/>
      <c r="C36" s="125"/>
      <c r="D36" s="125"/>
      <c r="E36" s="125"/>
      <c r="F36" s="125"/>
      <c r="G36" s="125"/>
    </row>
    <row r="37" spans="2:10" ht="30" customHeight="1" x14ac:dyDescent="0.25">
      <c r="B37" s="120" t="s">
        <v>142</v>
      </c>
      <c r="C37" s="123">
        <v>2023</v>
      </c>
      <c r="D37" s="123"/>
      <c r="E37" s="123"/>
      <c r="F37" s="123"/>
      <c r="G37" s="123"/>
      <c r="I37" s="122"/>
      <c r="J37" s="122"/>
    </row>
    <row r="38" spans="2:10" ht="27" customHeight="1" x14ac:dyDescent="0.25">
      <c r="B38" s="120" t="s">
        <v>176</v>
      </c>
      <c r="C38" s="226" t="s">
        <v>260</v>
      </c>
      <c r="D38" s="167"/>
      <c r="E38" s="167"/>
      <c r="F38" s="167"/>
      <c r="G38" s="167"/>
      <c r="I38" s="118"/>
      <c r="J38" s="118"/>
    </row>
    <row r="39" spans="2:10" ht="22.9" customHeight="1" x14ac:dyDescent="0.25">
      <c r="B39" s="120" t="s">
        <v>139</v>
      </c>
      <c r="C39" s="225">
        <f>137022/323958*100</f>
        <v>42.296223584538737</v>
      </c>
      <c r="D39" s="225"/>
      <c r="E39" s="225"/>
      <c r="F39" s="225"/>
      <c r="G39" s="225"/>
      <c r="I39" s="118"/>
      <c r="J39" s="117"/>
    </row>
    <row r="40" spans="2:10" ht="7.15" customHeight="1" x14ac:dyDescent="0.25">
      <c r="B40" s="153"/>
      <c r="C40" s="118"/>
      <c r="D40" s="117"/>
      <c r="E40" s="117"/>
      <c r="F40" s="152"/>
      <c r="G40" s="151"/>
    </row>
    <row r="41" spans="2:10" x14ac:dyDescent="0.25">
      <c r="B41" s="116" t="s">
        <v>138</v>
      </c>
      <c r="C41" s="116"/>
      <c r="D41" s="116"/>
      <c r="E41" s="116"/>
      <c r="F41" s="116"/>
      <c r="G41" s="116"/>
    </row>
    <row r="42" spans="2:10" x14ac:dyDescent="0.25">
      <c r="B42" s="115" t="s">
        <v>318</v>
      </c>
      <c r="C42" s="114"/>
      <c r="D42" s="114"/>
      <c r="E42" s="114"/>
      <c r="F42" s="114"/>
      <c r="G42" s="113"/>
    </row>
    <row r="43" spans="2:10" x14ac:dyDescent="0.25">
      <c r="B43" s="115"/>
      <c r="C43" s="114"/>
      <c r="D43" s="114"/>
      <c r="E43" s="114"/>
      <c r="F43" s="114"/>
      <c r="G43" s="113"/>
    </row>
    <row r="44" spans="2:10" x14ac:dyDescent="0.25">
      <c r="B44" s="115"/>
      <c r="C44" s="114"/>
      <c r="D44" s="114"/>
      <c r="E44" s="114"/>
      <c r="F44" s="114"/>
      <c r="G44" s="113"/>
    </row>
    <row r="45" spans="2:10" x14ac:dyDescent="0.25">
      <c r="B45" s="115"/>
      <c r="C45" s="114"/>
      <c r="D45" s="114"/>
      <c r="E45" s="114"/>
      <c r="F45" s="114"/>
      <c r="G45" s="113"/>
    </row>
    <row r="46" spans="2:10" x14ac:dyDescent="0.25">
      <c r="B46" s="112"/>
      <c r="C46" s="111"/>
      <c r="D46" s="111"/>
      <c r="E46" s="111"/>
      <c r="F46" s="111"/>
      <c r="G46" s="110"/>
    </row>
  </sheetData>
  <mergeCells count="30">
    <mergeCell ref="B42:G46"/>
    <mergeCell ref="B28:C28"/>
    <mergeCell ref="D28:F28"/>
    <mergeCell ref="B30:C30"/>
    <mergeCell ref="D30:F30"/>
    <mergeCell ref="B35:G35"/>
    <mergeCell ref="C37:G37"/>
    <mergeCell ref="D22:F22"/>
    <mergeCell ref="B24:C24"/>
    <mergeCell ref="D24:F24"/>
    <mergeCell ref="C38:G38"/>
    <mergeCell ref="C39:G39"/>
    <mergeCell ref="B41:G41"/>
    <mergeCell ref="B26:C26"/>
    <mergeCell ref="D26:F26"/>
    <mergeCell ref="B10:G10"/>
    <mergeCell ref="B12:C12"/>
    <mergeCell ref="D12:G12"/>
    <mergeCell ref="D14:G14"/>
    <mergeCell ref="D16:G16"/>
    <mergeCell ref="D19:F19"/>
    <mergeCell ref="D20:F20"/>
    <mergeCell ref="B22:C22"/>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78"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E197F-91C8-4060-9A99-4737B8E0DF5E}">
  <sheetPr>
    <tabColor rgb="FF359735"/>
  </sheetPr>
  <dimension ref="B1:J47"/>
  <sheetViews>
    <sheetView showGridLines="0" tabSelected="1" view="pageBreakPreview" topLeftCell="A25" zoomScaleNormal="100" zoomScaleSheetLayoutView="100" workbookViewId="0">
      <selection activeCell="K42" sqref="K42"/>
    </sheetView>
  </sheetViews>
  <sheetFormatPr baseColWidth="10" defaultRowHeight="15" x14ac:dyDescent="0.25"/>
  <cols>
    <col min="1" max="1" width="4.85546875" style="109" customWidth="1"/>
    <col min="2" max="2" width="23.7109375" style="109" customWidth="1"/>
    <col min="3" max="3" width="18.42578125" style="109" customWidth="1"/>
    <col min="4" max="4" width="17.7109375" style="109" customWidth="1"/>
    <col min="5" max="5" width="16.140625" style="109" customWidth="1"/>
    <col min="6" max="6" width="16.85546875" style="109" customWidth="1"/>
    <col min="7" max="7" width="17.42578125" style="109" customWidth="1"/>
    <col min="8" max="8" width="6" style="109" customWidth="1"/>
    <col min="9" max="9" width="15.28515625" style="109" customWidth="1"/>
    <col min="10" max="10" width="13.85546875" style="109" customWidth="1"/>
    <col min="11" max="16384" width="11.42578125" style="109"/>
  </cols>
  <sheetData>
    <row r="1" spans="2:7" ht="15.75" x14ac:dyDescent="0.25">
      <c r="B1" s="150" t="s">
        <v>173</v>
      </c>
      <c r="C1" s="150"/>
      <c r="D1" s="150"/>
      <c r="E1" s="150"/>
      <c r="F1" s="150"/>
      <c r="G1" s="150"/>
    </row>
    <row r="2" spans="2:7" ht="15.75" x14ac:dyDescent="0.25">
      <c r="B2" s="150" t="s">
        <v>172</v>
      </c>
      <c r="C2" s="150"/>
      <c r="D2" s="150"/>
      <c r="E2" s="150"/>
      <c r="F2" s="150"/>
      <c r="G2" s="150"/>
    </row>
    <row r="3" spans="2:7" ht="15.75" x14ac:dyDescent="0.25">
      <c r="B3" s="150" t="s">
        <v>171</v>
      </c>
      <c r="C3" s="150"/>
      <c r="D3" s="150"/>
      <c r="E3" s="150"/>
      <c r="F3" s="150"/>
      <c r="G3" s="150"/>
    </row>
    <row r="4" spans="2:7" ht="15.75" x14ac:dyDescent="0.25">
      <c r="B4" s="150"/>
      <c r="C4" s="150"/>
      <c r="D4" s="150"/>
      <c r="E4" s="150"/>
      <c r="F4" s="150"/>
      <c r="G4" s="150"/>
    </row>
    <row r="6" spans="2:7" x14ac:dyDescent="0.25">
      <c r="B6" s="149" t="s">
        <v>170</v>
      </c>
      <c r="C6" s="149"/>
      <c r="D6" s="149"/>
      <c r="E6" s="149"/>
      <c r="F6" s="149"/>
      <c r="G6" s="149"/>
    </row>
    <row r="7" spans="2:7" ht="6" customHeight="1" x14ac:dyDescent="0.25"/>
    <row r="8" spans="2:7" ht="15" customHeight="1" x14ac:dyDescent="0.25">
      <c r="B8" s="148" t="s">
        <v>169</v>
      </c>
      <c r="C8" s="148"/>
      <c r="D8" s="180" t="s">
        <v>328</v>
      </c>
      <c r="E8" s="180"/>
      <c r="F8" s="180"/>
      <c r="G8" s="147"/>
    </row>
    <row r="10" spans="2:7" x14ac:dyDescent="0.25">
      <c r="B10" s="116" t="s">
        <v>167</v>
      </c>
      <c r="C10" s="116"/>
      <c r="D10" s="116"/>
      <c r="E10" s="116"/>
      <c r="F10" s="116"/>
      <c r="G10" s="116"/>
    </row>
    <row r="12" spans="2:7" ht="17.25" customHeight="1" x14ac:dyDescent="0.25">
      <c r="B12" s="140" t="s">
        <v>166</v>
      </c>
      <c r="C12" s="140"/>
      <c r="D12" s="138" t="s">
        <v>339</v>
      </c>
      <c r="E12" s="138"/>
      <c r="F12" s="138"/>
      <c r="G12" s="138"/>
    </row>
    <row r="13" spans="2:7" ht="8.25" customHeight="1" x14ac:dyDescent="0.25">
      <c r="B13" s="137"/>
      <c r="C13" s="137"/>
      <c r="D13" s="129"/>
      <c r="E13" s="129"/>
      <c r="F13" s="129"/>
      <c r="G13" s="141"/>
    </row>
    <row r="14" spans="2:7" ht="48" customHeight="1" x14ac:dyDescent="0.25">
      <c r="B14" s="137" t="s">
        <v>164</v>
      </c>
      <c r="C14" s="137"/>
      <c r="D14" s="158" t="s">
        <v>338</v>
      </c>
      <c r="E14" s="158"/>
      <c r="F14" s="158"/>
      <c r="G14" s="158"/>
    </row>
    <row r="15" spans="2:7" ht="9.75" customHeight="1" x14ac:dyDescent="0.25">
      <c r="B15" s="137"/>
      <c r="C15" s="137"/>
      <c r="D15" s="143"/>
      <c r="E15" s="143"/>
      <c r="F15" s="143"/>
      <c r="G15" s="143"/>
    </row>
    <row r="16" spans="2:7" ht="30.75" customHeight="1" x14ac:dyDescent="0.25">
      <c r="B16" s="137" t="s">
        <v>162</v>
      </c>
      <c r="C16" s="137"/>
      <c r="D16" s="158" t="s">
        <v>337</v>
      </c>
      <c r="E16" s="158"/>
      <c r="F16" s="158"/>
      <c r="G16" s="158"/>
    </row>
    <row r="17" spans="2:7" ht="9.75" customHeight="1" x14ac:dyDescent="0.25">
      <c r="B17" s="137"/>
      <c r="C17" s="137"/>
      <c r="D17" s="143"/>
      <c r="E17" s="143"/>
      <c r="F17" s="143"/>
      <c r="G17" s="143"/>
    </row>
    <row r="18" spans="2:7" ht="9.75" customHeight="1" x14ac:dyDescent="0.25">
      <c r="B18" s="137"/>
      <c r="C18" s="137"/>
      <c r="D18" s="143"/>
      <c r="E18" s="143"/>
      <c r="F18" s="143"/>
      <c r="G18" s="143"/>
    </row>
    <row r="19" spans="2:7" ht="17.25" customHeight="1" x14ac:dyDescent="0.25">
      <c r="B19" s="137" t="s">
        <v>160</v>
      </c>
      <c r="C19" s="137"/>
      <c r="D19" s="158" t="s">
        <v>336</v>
      </c>
      <c r="E19" s="158"/>
      <c r="F19" s="158"/>
      <c r="G19" s="158"/>
    </row>
    <row r="20" spans="2:7" ht="17.25" customHeight="1" x14ac:dyDescent="0.25">
      <c r="B20" s="137"/>
      <c r="C20" s="137"/>
      <c r="D20" s="158"/>
      <c r="E20" s="158"/>
      <c r="F20" s="158"/>
      <c r="G20" s="158"/>
    </row>
    <row r="21" spans="2:7" ht="9" customHeight="1" x14ac:dyDescent="0.25">
      <c r="B21" s="137"/>
      <c r="C21" s="137"/>
      <c r="D21" s="129"/>
      <c r="E21" s="129"/>
      <c r="F21" s="129"/>
      <c r="G21" s="141"/>
    </row>
    <row r="22" spans="2:7" ht="27.75" customHeight="1" x14ac:dyDescent="0.25">
      <c r="B22" s="145" t="s">
        <v>159</v>
      </c>
      <c r="C22" s="145"/>
      <c r="D22" s="144" t="s">
        <v>335</v>
      </c>
      <c r="E22" s="138"/>
      <c r="F22" s="138"/>
      <c r="G22" s="141"/>
    </row>
    <row r="23" spans="2:7" ht="9.75" customHeight="1" x14ac:dyDescent="0.25">
      <c r="B23" s="137"/>
      <c r="C23" s="137"/>
      <c r="D23" s="129"/>
      <c r="E23" s="129"/>
      <c r="F23" s="129"/>
      <c r="G23" s="141"/>
    </row>
    <row r="24" spans="2:7" ht="34.5" customHeight="1" x14ac:dyDescent="0.25">
      <c r="B24" s="140" t="s">
        <v>158</v>
      </c>
      <c r="C24" s="140"/>
      <c r="D24" s="144" t="s">
        <v>334</v>
      </c>
      <c r="E24" s="144"/>
      <c r="F24" s="144"/>
      <c r="G24" s="144"/>
    </row>
    <row r="25" spans="2:7" ht="12.75" customHeight="1" x14ac:dyDescent="0.25">
      <c r="B25" s="137"/>
      <c r="C25" s="137"/>
      <c r="D25" s="143"/>
      <c r="E25" s="143"/>
      <c r="F25" s="143"/>
      <c r="G25" s="142"/>
    </row>
    <row r="26" spans="2:7" ht="12.75" customHeight="1" x14ac:dyDescent="0.25">
      <c r="B26" s="140" t="s">
        <v>156</v>
      </c>
      <c r="C26" s="140"/>
      <c r="D26" s="138" t="s">
        <v>209</v>
      </c>
      <c r="E26" s="138"/>
      <c r="F26" s="138"/>
      <c r="G26" s="142"/>
    </row>
    <row r="27" spans="2:7" ht="12.75" customHeight="1" x14ac:dyDescent="0.25">
      <c r="B27" s="137"/>
      <c r="C27" s="137"/>
      <c r="D27" s="129"/>
      <c r="E27" s="129"/>
      <c r="F27" s="129"/>
      <c r="G27" s="142"/>
    </row>
    <row r="28" spans="2:7" ht="18" customHeight="1" x14ac:dyDescent="0.25">
      <c r="B28" s="140" t="s">
        <v>154</v>
      </c>
      <c r="C28" s="140"/>
      <c r="D28" s="138" t="s">
        <v>181</v>
      </c>
      <c r="E28" s="138"/>
      <c r="F28" s="138"/>
      <c r="G28" s="141"/>
    </row>
    <row r="29" spans="2:7" ht="10.5" customHeight="1" x14ac:dyDescent="0.25">
      <c r="B29" s="137"/>
      <c r="C29" s="137"/>
      <c r="D29" s="129"/>
      <c r="E29" s="129"/>
      <c r="F29" s="129"/>
      <c r="G29" s="141"/>
    </row>
    <row r="30" spans="2:7" ht="17.25" customHeight="1" x14ac:dyDescent="0.25">
      <c r="B30" s="140" t="s">
        <v>152</v>
      </c>
      <c r="C30" s="140"/>
      <c r="D30" s="157" t="s">
        <v>277</v>
      </c>
      <c r="E30" s="157"/>
      <c r="F30" s="157"/>
      <c r="G30" s="126"/>
    </row>
    <row r="31" spans="2:7" ht="17.25" customHeight="1" x14ac:dyDescent="0.25">
      <c r="B31" s="137" t="s">
        <v>150</v>
      </c>
      <c r="C31" s="137"/>
      <c r="D31" s="130" t="s">
        <v>149</v>
      </c>
      <c r="E31" s="155" t="s">
        <v>333</v>
      </c>
      <c r="F31" s="135"/>
      <c r="G31" s="126"/>
    </row>
    <row r="32" spans="2:7" ht="17.25" customHeight="1" x14ac:dyDescent="0.25">
      <c r="B32" s="127"/>
      <c r="C32" s="127"/>
      <c r="D32" s="130" t="s">
        <v>147</v>
      </c>
      <c r="E32" s="228" t="s">
        <v>332</v>
      </c>
      <c r="F32" s="133"/>
      <c r="G32" s="126"/>
    </row>
    <row r="33" spans="2:10" ht="17.25" customHeight="1" x14ac:dyDescent="0.25">
      <c r="B33" s="127"/>
      <c r="C33" s="127"/>
      <c r="D33" s="130" t="s">
        <v>145</v>
      </c>
      <c r="E33" s="155" t="s">
        <v>331</v>
      </c>
      <c r="F33" s="131"/>
      <c r="G33" s="126"/>
    </row>
    <row r="34" spans="2:10" ht="12.75" customHeight="1" x14ac:dyDescent="0.25">
      <c r="B34" s="127"/>
      <c r="C34" s="127"/>
      <c r="D34" s="130"/>
      <c r="E34" s="129"/>
      <c r="F34" s="128"/>
      <c r="G34" s="126"/>
    </row>
    <row r="35" spans="2:10" x14ac:dyDescent="0.25">
      <c r="B35" s="127"/>
      <c r="C35" s="127"/>
      <c r="D35" s="127"/>
      <c r="E35" s="126"/>
      <c r="F35" s="126"/>
      <c r="G35" s="126"/>
    </row>
    <row r="36" spans="2:10" x14ac:dyDescent="0.25">
      <c r="B36" s="116" t="s">
        <v>143</v>
      </c>
      <c r="C36" s="116"/>
      <c r="D36" s="116"/>
      <c r="E36" s="116"/>
      <c r="F36" s="116"/>
      <c r="G36" s="116"/>
    </row>
    <row r="37" spans="2:10" s="124" customFormat="1" x14ac:dyDescent="0.25">
      <c r="B37" s="125"/>
      <c r="C37" s="125"/>
      <c r="D37" s="125"/>
      <c r="E37" s="125"/>
      <c r="F37" s="125"/>
      <c r="G37" s="125"/>
    </row>
    <row r="38" spans="2:10" ht="26.25" customHeight="1" x14ac:dyDescent="0.25">
      <c r="B38" s="120" t="s">
        <v>142</v>
      </c>
      <c r="C38" s="123">
        <v>2023</v>
      </c>
      <c r="D38" s="123"/>
      <c r="E38" s="123"/>
      <c r="F38" s="123"/>
      <c r="G38" s="123"/>
      <c r="I38" s="122"/>
      <c r="J38" s="122"/>
    </row>
    <row r="39" spans="2:10" ht="25.5" customHeight="1" x14ac:dyDescent="0.25">
      <c r="B39" s="120" t="s">
        <v>176</v>
      </c>
      <c r="C39" s="154" t="s">
        <v>330</v>
      </c>
      <c r="D39" s="154"/>
      <c r="E39" s="154"/>
      <c r="F39" s="154"/>
      <c r="G39" s="154"/>
      <c r="I39" s="118"/>
      <c r="J39" s="118"/>
    </row>
    <row r="40" spans="2:10" ht="31.5" customHeight="1" x14ac:dyDescent="0.25">
      <c r="B40" s="120" t="s">
        <v>139</v>
      </c>
      <c r="C40" s="227">
        <f>(163589/186435)*100</f>
        <v>87.745863169469246</v>
      </c>
      <c r="D40" s="227"/>
      <c r="E40" s="227"/>
      <c r="F40" s="227"/>
      <c r="G40" s="227"/>
      <c r="I40" s="118"/>
      <c r="J40" s="117"/>
    </row>
    <row r="41" spans="2:10" x14ac:dyDescent="0.25">
      <c r="B41" s="153"/>
      <c r="C41" s="118"/>
      <c r="D41" s="117"/>
      <c r="E41" s="117"/>
      <c r="F41" s="152"/>
      <c r="G41" s="151"/>
    </row>
    <row r="42" spans="2:10" x14ac:dyDescent="0.25">
      <c r="B42" s="116" t="s">
        <v>138</v>
      </c>
      <c r="C42" s="116"/>
      <c r="D42" s="116"/>
      <c r="E42" s="116"/>
      <c r="F42" s="116"/>
      <c r="G42" s="116"/>
    </row>
    <row r="43" spans="2:10" ht="15" customHeight="1" x14ac:dyDescent="0.25">
      <c r="B43" s="213" t="s">
        <v>329</v>
      </c>
      <c r="C43" s="212"/>
      <c r="D43" s="212"/>
      <c r="E43" s="212"/>
      <c r="F43" s="212"/>
      <c r="G43" s="211"/>
    </row>
    <row r="44" spans="2:10" x14ac:dyDescent="0.25">
      <c r="B44" s="213"/>
      <c r="C44" s="212"/>
      <c r="D44" s="212"/>
      <c r="E44" s="212"/>
      <c r="F44" s="212"/>
      <c r="G44" s="211"/>
    </row>
    <row r="45" spans="2:10" ht="20.25" customHeight="1" x14ac:dyDescent="0.25">
      <c r="B45" s="213"/>
      <c r="C45" s="212"/>
      <c r="D45" s="212"/>
      <c r="E45" s="212"/>
      <c r="F45" s="212"/>
      <c r="G45" s="211"/>
    </row>
    <row r="46" spans="2:10" x14ac:dyDescent="0.25">
      <c r="B46" s="213"/>
      <c r="C46" s="212"/>
      <c r="D46" s="212"/>
      <c r="E46" s="212"/>
      <c r="F46" s="212"/>
      <c r="G46" s="211"/>
    </row>
    <row r="47" spans="2:10" ht="23.25" customHeight="1" x14ac:dyDescent="0.25">
      <c r="B47" s="210"/>
      <c r="C47" s="209"/>
      <c r="D47" s="209"/>
      <c r="E47" s="209"/>
      <c r="F47" s="209"/>
      <c r="G47" s="208"/>
    </row>
  </sheetData>
  <mergeCells count="29">
    <mergeCell ref="B36:G36"/>
    <mergeCell ref="C38:G38"/>
    <mergeCell ref="B26:C26"/>
    <mergeCell ref="D26:F26"/>
    <mergeCell ref="C39:G39"/>
    <mergeCell ref="C40:G40"/>
    <mergeCell ref="B42:G42"/>
    <mergeCell ref="B43:G47"/>
    <mergeCell ref="B28:C28"/>
    <mergeCell ref="D28:F28"/>
    <mergeCell ref="B30:C30"/>
    <mergeCell ref="D30:F30"/>
    <mergeCell ref="D14:G14"/>
    <mergeCell ref="D16:G16"/>
    <mergeCell ref="B4:G4"/>
    <mergeCell ref="B22:C22"/>
    <mergeCell ref="D22:F22"/>
    <mergeCell ref="B24:C24"/>
    <mergeCell ref="D24:G24"/>
    <mergeCell ref="D19:G20"/>
    <mergeCell ref="B1:G1"/>
    <mergeCell ref="B2:G2"/>
    <mergeCell ref="B3:G3"/>
    <mergeCell ref="B6:G6"/>
    <mergeCell ref="B8:C8"/>
    <mergeCell ref="D8:F8"/>
    <mergeCell ref="B10:G10"/>
    <mergeCell ref="B12:C12"/>
    <mergeCell ref="D12:G12"/>
  </mergeCells>
  <printOptions horizontalCentered="1"/>
  <pageMargins left="0.59055118110236227" right="0.39370078740157483" top="0.39370078740157483" bottom="0.39370078740157483" header="0.31496062992125984" footer="0.31496062992125984"/>
  <pageSetup scale="78"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PRE_CONAC_037_ESTADO_SOBRE_EJER</vt:lpstr>
      <vt:lpstr>Coeficiente de Gini</vt:lpstr>
      <vt:lpstr>Esperanza de Vida</vt:lpstr>
      <vt:lpstr>Rezago Educativo </vt:lpstr>
      <vt:lpstr>Cobertura Educación Básica</vt:lpstr>
      <vt:lpstr>Cobertura Media Superior</vt:lpstr>
      <vt:lpstr>Cobertura Superior</vt:lpstr>
      <vt:lpstr>Población Económicamente Ac</vt:lpstr>
      <vt:lpstr>Índice de Competitividad</vt:lpstr>
      <vt:lpstr>Derrama Económica</vt:lpstr>
      <vt:lpstr>Superficie Forestal</vt:lpstr>
      <vt:lpstr>Agua Potable</vt:lpstr>
      <vt:lpstr>Liquidez </vt:lpstr>
      <vt:lpstr>Endeudamiento</vt:lpstr>
      <vt:lpstr>Percepción de Seguridad</vt:lpstr>
      <vt:lpstr>Cifra Negra</vt:lpstr>
      <vt:lpstr>'Agua Potable'!Área_de_impresión</vt:lpstr>
      <vt:lpstr>'Cifra Negra'!Área_de_impresión</vt:lpstr>
      <vt:lpstr>'Cobertura Educación Básica'!Área_de_impresión</vt:lpstr>
      <vt:lpstr>'Cobertura Media Superior'!Área_de_impresión</vt:lpstr>
      <vt:lpstr>'Cobertura Superior'!Área_de_impresión</vt:lpstr>
      <vt:lpstr>'Coeficiente de Gini'!Área_de_impresión</vt:lpstr>
      <vt:lpstr>'Derrama Económica'!Área_de_impresión</vt:lpstr>
      <vt:lpstr>Endeudamiento!Área_de_impresión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Pisté</dc:creator>
  <cp:lastModifiedBy>Usuario</cp:lastModifiedBy>
  <cp:lastPrinted>2023-10-12T16:55:55Z</cp:lastPrinted>
  <dcterms:created xsi:type="dcterms:W3CDTF">2023-10-11T17:50:13Z</dcterms:created>
  <dcterms:modified xsi:type="dcterms:W3CDTF">2023-10-24T19:25:48Z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